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35" yWindow="45" windowWidth="15480" windowHeight="8445"/>
  </bookViews>
  <sheets>
    <sheet name="Sheet1" sheetId="1" r:id="rId1"/>
    <sheet name="Sheet2" sheetId="2" state="hidden" r:id="rId2"/>
    <sheet name="Sheet3" sheetId="3" state="hidden" r:id="rId3"/>
    <sheet name="Sheet4" sheetId="4" state="hidden" r:id="rId4"/>
  </sheets>
  <definedNames>
    <definedName name="_xlnm._FilterDatabase" localSheetId="0" hidden="1">Sheet1!$B$9:$S$52</definedName>
    <definedName name="EEE">Sheet4!$A$1:$A$15</definedName>
    <definedName name="PPP">Sheet3!$A$1:$A$30</definedName>
    <definedName name="S">Sheet2!$A$1:$A$40</definedName>
    <definedName name="SSS">Sheet2!$A$1:$A$40</definedName>
  </definedNames>
  <calcPr calcId="152511"/>
</workbook>
</file>

<file path=xl/calcChain.xml><?xml version="1.0" encoding="utf-8"?>
<calcChain xmlns="http://schemas.openxmlformats.org/spreadsheetml/2006/main">
  <c r="O35" i="1" l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M35" i="1" l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K35" i="1"/>
  <c r="K36" i="1"/>
  <c r="P36" i="1" s="1"/>
  <c r="Q36" i="1" s="1"/>
  <c r="K37" i="1"/>
  <c r="P37" i="1" s="1"/>
  <c r="Q37" i="1" s="1"/>
  <c r="K38" i="1"/>
  <c r="K39" i="1"/>
  <c r="K40" i="1"/>
  <c r="P40" i="1" s="1"/>
  <c r="Q40" i="1" s="1"/>
  <c r="K41" i="1"/>
  <c r="P41" i="1" s="1"/>
  <c r="Q41" i="1" s="1"/>
  <c r="K42" i="1"/>
  <c r="K43" i="1"/>
  <c r="K44" i="1"/>
  <c r="P44" i="1" s="1"/>
  <c r="Q44" i="1" s="1"/>
  <c r="K45" i="1"/>
  <c r="P45" i="1" s="1"/>
  <c r="Q45" i="1" s="1"/>
  <c r="K46" i="1"/>
  <c r="K47" i="1"/>
  <c r="K48" i="1"/>
  <c r="P48" i="1" s="1"/>
  <c r="Q48" i="1" s="1"/>
  <c r="K49" i="1"/>
  <c r="P49" i="1" s="1"/>
  <c r="Q49" i="1" s="1"/>
  <c r="K50" i="1"/>
  <c r="K51" i="1"/>
  <c r="K52" i="1"/>
  <c r="P52" i="1" s="1"/>
  <c r="Q52" i="1" s="1"/>
  <c r="P51" i="1" l="1"/>
  <c r="Q51" i="1" s="1"/>
  <c r="P47" i="1"/>
  <c r="Q47" i="1" s="1"/>
  <c r="P43" i="1"/>
  <c r="Q43" i="1" s="1"/>
  <c r="P39" i="1"/>
  <c r="Q39" i="1" s="1"/>
  <c r="P35" i="1"/>
  <c r="Q35" i="1" s="1"/>
  <c r="P50" i="1"/>
  <c r="Q50" i="1" s="1"/>
  <c r="P46" i="1"/>
  <c r="Q46" i="1" s="1"/>
  <c r="P42" i="1"/>
  <c r="Q42" i="1" s="1"/>
  <c r="P38" i="1"/>
  <c r="Q38" i="1" s="1"/>
</calcChain>
</file>

<file path=xl/sharedStrings.xml><?xml version="1.0" encoding="utf-8"?>
<sst xmlns="http://schemas.openxmlformats.org/spreadsheetml/2006/main" count="113" uniqueCount="113">
  <si>
    <t>َ</t>
  </si>
  <si>
    <t>كد سند :</t>
  </si>
  <si>
    <t>تاريخ بازنگري :</t>
  </si>
  <si>
    <t>فرم شناسايي خطرات و ارزیابی ریسک</t>
  </si>
  <si>
    <t>رديف</t>
  </si>
  <si>
    <t>شرح فعاليت</t>
  </si>
  <si>
    <t>شرايط وقوع</t>
  </si>
  <si>
    <t>RPN</t>
  </si>
  <si>
    <t>پیامد</t>
  </si>
  <si>
    <t>شناسايي خطرات ایمنی و بهداشت حرفه ای</t>
  </si>
  <si>
    <t>ارزیابی ریسک</t>
  </si>
  <si>
    <t>شرح شدت اثر و اهمیت</t>
  </si>
  <si>
    <t>تاٌثیر خاصی روی افراد ندارد</t>
  </si>
  <si>
    <t xml:space="preserve">آسیب ناچیز است و نیاز به کمک ندارد </t>
  </si>
  <si>
    <t>ایجاد خسارت بالای 10 میلیون ریال</t>
  </si>
  <si>
    <t xml:space="preserve">نیاز به کمک های اولیه و درمان سرپایی در محل کار دارد </t>
  </si>
  <si>
    <t>التهاب و کوفتگی</t>
  </si>
  <si>
    <t xml:space="preserve">از دست رفتن 1 ساعت کاری </t>
  </si>
  <si>
    <t>ایجاد خسارت بالای 25 میلیون ریال</t>
  </si>
  <si>
    <t>نیاز به درمان در کلینیک سازمان دارد</t>
  </si>
  <si>
    <t>نیاز به مشاوره و مددکاری</t>
  </si>
  <si>
    <t>بریدگیهای کوچک</t>
  </si>
  <si>
    <t xml:space="preserve">سوختگی درجه 1 </t>
  </si>
  <si>
    <t xml:space="preserve">مسمومیت خفیف </t>
  </si>
  <si>
    <t xml:space="preserve">از دست رفتن 1 تا 3 ساعت کاری </t>
  </si>
  <si>
    <t>ایجاد خسارت بالای 50 میلیون ریال</t>
  </si>
  <si>
    <t>نیاز به اعزام فرد به مرکز بهداشتی</t>
  </si>
  <si>
    <t>بدون نیاز به بستری شدن</t>
  </si>
  <si>
    <t>نیاز به مشاوره روانپزشکی</t>
  </si>
  <si>
    <t xml:space="preserve">سوختگی درجه 2 </t>
  </si>
  <si>
    <t>شکستگی خفیف</t>
  </si>
  <si>
    <t>مسمومیت شدید یک نفر</t>
  </si>
  <si>
    <t xml:space="preserve">از دست رفتن یک روز کاری </t>
  </si>
  <si>
    <t>ایجاد خسارت بالای 80 میلیون ریال</t>
  </si>
  <si>
    <t>اعزام به بیمارستان و بستری شدن</t>
  </si>
  <si>
    <t>بیماری روانی منجر به مصرف داروهای مرتبط</t>
  </si>
  <si>
    <t>بیماری منجر به ناتوانی موقت</t>
  </si>
  <si>
    <t xml:space="preserve">از دست رفتن 2 روز کاری </t>
  </si>
  <si>
    <t>ایجاد خسارت بالای 200 میلیون ریال</t>
  </si>
  <si>
    <t>قطع عضو و بازگشت به کار</t>
  </si>
  <si>
    <t>بیماریهای منجر به کاهش عمر و ناتوانی دائمی</t>
  </si>
  <si>
    <t>سرطان شغلی</t>
  </si>
  <si>
    <t>سوختگی درجه 3</t>
  </si>
  <si>
    <t xml:space="preserve">از دست رفتن بیش از  3 روز کاری </t>
  </si>
  <si>
    <t>ایجاد خسارت بالای 500 میلیون ریال</t>
  </si>
  <si>
    <t>آسیب های کلی، قطع عضو و سوختگی بدون بازگشت به کار</t>
  </si>
  <si>
    <t>مسمومیت گروهی شدید</t>
  </si>
  <si>
    <t>ایجاد خسارت بالای 800 میلیون ریال</t>
  </si>
  <si>
    <t>مرگ یک نفر</t>
  </si>
  <si>
    <t>ایجاد خسارت بالای 1200 میلیون ریال</t>
  </si>
  <si>
    <t>مرگ جمعی افراد</t>
  </si>
  <si>
    <t>ایجاد خسارت بالای 3000 میلیون ریال</t>
  </si>
  <si>
    <t>امتیاز شدت اثر</t>
  </si>
  <si>
    <t>احتمال وقوع بعید به نظر میرسد</t>
  </si>
  <si>
    <t xml:space="preserve">سابقه نشان داده است که اتفاق نمیافتد </t>
  </si>
  <si>
    <t>از ابتدای عمر سازمان تا کنون رخ نداده است</t>
  </si>
  <si>
    <t>کمیاب است</t>
  </si>
  <si>
    <t>در 5 تا10 سال گذشته رخ نداده است</t>
  </si>
  <si>
    <t>در 10 سال گذشته (1- 4)مورد رخ داده</t>
  </si>
  <si>
    <t>احتمال رخ دادن خیلی کم است</t>
  </si>
  <si>
    <t>در3 تا 5 سال گذشته رخ نداده است</t>
  </si>
  <si>
    <t>در5 سال گذشته (1- 4)مورد رخ داده است</t>
  </si>
  <si>
    <t>احتمال رخ دادن کم است</t>
  </si>
  <si>
    <t>در1 تا 3  سال گذشته رخ نداده است</t>
  </si>
  <si>
    <t>در 3 سال گذشته (1- 4)مورد رخ داده است</t>
  </si>
  <si>
    <t>درحد متوسط رخ میدهد</t>
  </si>
  <si>
    <t>میتواند تصادفی رخ دهد</t>
  </si>
  <si>
    <t>در1 سال گذشته تعداد کمی رخ داده است</t>
  </si>
  <si>
    <t>در یک سال گذشته (1- 4)مورد رخ داده است</t>
  </si>
  <si>
    <t>هر از گاهی رخ میدهد</t>
  </si>
  <si>
    <t>در هر فصل چند مورد رخ می دهد</t>
  </si>
  <si>
    <t>در هر فصل (1- 4)مورد رخ داده است</t>
  </si>
  <si>
    <t xml:space="preserve">به طور قابل ملاحظه ایی رخ میدهد </t>
  </si>
  <si>
    <t>در هر ماه چند مورد رخ میدهد</t>
  </si>
  <si>
    <t>در هر ماه (1- 4) مورد رخ داده است</t>
  </si>
  <si>
    <t>به تعداد زیادی رخ میدهد</t>
  </si>
  <si>
    <t>در هر هفته چند مورد رخ می دهد</t>
  </si>
  <si>
    <t>در هر هفته (1- 4) مورد رخ داده است</t>
  </si>
  <si>
    <t>تعداد خیلی زیادی رخ می دهد</t>
  </si>
  <si>
    <t>اجتناب ناپذیر است</t>
  </si>
  <si>
    <t>در هر روز حد اقل یکبار رخ میدهد</t>
  </si>
  <si>
    <t>احتمال وقوع تقریبا حتمی است</t>
  </si>
  <si>
    <t xml:space="preserve">در هر شیفت بطور مکرر رخ می دهد </t>
  </si>
  <si>
    <t>احتمال وقوع</t>
  </si>
  <si>
    <t>امتیاز احتمال وقوع</t>
  </si>
  <si>
    <t>اقدامات مرتبط در جهت مديريت ریسک ایمنی و بهداشت</t>
  </si>
  <si>
    <t>نحوه کنترل ریسک</t>
  </si>
  <si>
    <t>دسته بندي ریسک</t>
  </si>
  <si>
    <t>دوره بازنگری :</t>
  </si>
  <si>
    <t>الزام قانونی و مقراراتی مربوطه به خطر</t>
  </si>
  <si>
    <t>نوع فعالیت</t>
  </si>
  <si>
    <t>میزان تماس با مخاطرات</t>
  </si>
  <si>
    <t xml:space="preserve">تا یکبار در روز </t>
  </si>
  <si>
    <t>بیش از 8 ساعت در روز</t>
  </si>
  <si>
    <t>بطور پیوسته</t>
  </si>
  <si>
    <t xml:space="preserve">غالباتا یکبار در هفته  </t>
  </si>
  <si>
    <t>6-8 ساعت در روز</t>
  </si>
  <si>
    <t>گهگاه و بعضی اوقات تا یکبار در ماه</t>
  </si>
  <si>
    <t>4-6 ساعت در روز</t>
  </si>
  <si>
    <t xml:space="preserve">تا یکبار در سال </t>
  </si>
  <si>
    <t>بطور غیر معمول و غیر عادی</t>
  </si>
  <si>
    <t>2-4 ساعت در روز</t>
  </si>
  <si>
    <t>به ندرت</t>
  </si>
  <si>
    <t>کمتر از 2 ساعت در روز</t>
  </si>
  <si>
    <t>بطور جزیی</t>
  </si>
  <si>
    <t>به عنوان موردی که امکان تماس داشته باشد نمی شناسیم</t>
  </si>
  <si>
    <t xml:space="preserve">به عنوان موردی که امکان تماس خیلی کم داشته باشد </t>
  </si>
  <si>
    <t>امتیاز میزان تماس</t>
  </si>
  <si>
    <t>شرح اقدام کنترلی</t>
  </si>
  <si>
    <t>نام دپارتمان / واحد :</t>
  </si>
  <si>
    <t>ریسک</t>
  </si>
  <si>
    <t xml:space="preserve">خطر </t>
  </si>
  <si>
    <t xml:space="preserve">ويرايش :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</si>
</sst>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</font>
    <font>
      <sz val="11"/>
      <name val="Tahoma"/>
      <family val="2"/>
      <charset val="178"/>
    </font>
    <font>
      <sz val="11"/>
      <color theme="1"/>
      <name val="Tahoma"/>
      <family val="2"/>
    </font>
    <font>
      <sz val="10"/>
      <color theme="1"/>
      <name val="Tahoma"/>
      <family val="2"/>
      <charset val="178"/>
    </font>
    <font>
      <sz val="10"/>
      <color theme="3"/>
      <name val="Tahoma"/>
      <family val="2"/>
      <charset val="178"/>
    </font>
    <font>
      <b/>
      <sz val="9"/>
      <name val="Tahoma"/>
      <family val="2"/>
    </font>
    <font>
      <sz val="10"/>
      <color theme="1"/>
      <name val="Tahoma"/>
      <family val="2"/>
    </font>
    <font>
      <sz val="10"/>
      <color rgb="FF000000"/>
      <name val="Tahoma"/>
      <family val="2"/>
    </font>
    <font>
      <b/>
      <sz val="10"/>
      <color theme="0"/>
      <name val="Tahoma"/>
      <family val="2"/>
    </font>
    <font>
      <b/>
      <sz val="16"/>
      <color theme="1"/>
      <name val="B Jadid"/>
      <charset val="178"/>
    </font>
    <font>
      <sz val="10"/>
      <color rgb="FF1F497D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/>
      <right/>
      <top/>
      <bottom style="dashed">
        <color theme="6" tint="0.59996337778862885"/>
      </bottom>
      <diagonal/>
    </border>
    <border>
      <left style="thin">
        <color theme="6" tint="0.59996337778862885"/>
      </left>
      <right style="thin">
        <color theme="6" tint="0.59996337778862885"/>
      </right>
      <top style="dashed">
        <color theme="6" tint="0.59996337778862885"/>
      </top>
      <bottom style="dashed">
        <color theme="6" tint="0.59996337778862885"/>
      </bottom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/>
      </top>
      <bottom style="thin">
        <color theme="6"/>
      </bottom>
      <diagonal/>
    </border>
    <border>
      <left style="thin">
        <color theme="6" tint="0.59996337778862885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 tint="0.59996337778862885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 tint="0.59996337778862885"/>
      </left>
      <right style="thin">
        <color theme="6" tint="0.59996337778862885"/>
      </right>
      <top style="thin">
        <color theme="6"/>
      </top>
      <bottom style="dashed">
        <color theme="6" tint="0.59996337778862885"/>
      </bottom>
      <diagonal/>
    </border>
    <border>
      <left style="thin">
        <color theme="6"/>
      </left>
      <right style="thin">
        <color theme="6" tint="0.59996337778862885"/>
      </right>
      <top style="thin">
        <color theme="6"/>
      </top>
      <bottom style="dashed">
        <color theme="6" tint="0.59996337778862885"/>
      </bottom>
      <diagonal/>
    </border>
    <border>
      <left style="thin">
        <color theme="6"/>
      </left>
      <right style="thin">
        <color theme="6" tint="0.59996337778862885"/>
      </right>
      <top style="dashed">
        <color theme="6" tint="0.59996337778862885"/>
      </top>
      <bottom style="dashed">
        <color theme="6" tint="0.5999633777886288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6"/>
      </left>
      <right style="thin">
        <color theme="6" tint="0.59996337778862885"/>
      </right>
      <top style="dashed">
        <color theme="6" tint="0.59996337778862885"/>
      </top>
      <bottom style="thin">
        <color theme="6"/>
      </bottom>
      <diagonal/>
    </border>
    <border>
      <left style="thin">
        <color theme="6" tint="0.59996337778862885"/>
      </left>
      <right style="thin">
        <color theme="6" tint="0.59996337778862885"/>
      </right>
      <top style="dashed">
        <color theme="6" tint="0.59996337778862885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dashed">
        <color theme="6" tint="0.59996337778862885"/>
      </bottom>
      <diagonal/>
    </border>
    <border>
      <left/>
      <right style="thin">
        <color theme="6"/>
      </right>
      <top style="dashed">
        <color theme="6" tint="0.59996337778862885"/>
      </top>
      <bottom style="dashed">
        <color theme="6" tint="0.59996337778862885"/>
      </bottom>
      <diagonal/>
    </border>
    <border>
      <left/>
      <right style="thin">
        <color theme="6"/>
      </right>
      <top style="dashed">
        <color theme="6" tint="0.59996337778862885"/>
      </top>
      <bottom style="thin">
        <color theme="6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9" fontId="0" fillId="2" borderId="0" xfId="1" applyFont="1" applyFill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 readingOrder="2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right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 readingOrder="2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0" fillId="2" borderId="3" xfId="0" applyFill="1" applyBorder="1" applyAlignment="1">
      <alignment horizontal="center" vertical="center" wrapText="1"/>
    </xf>
    <xf numFmtId="0" fontId="4" fillId="2" borderId="10" xfId="0" applyFont="1" applyFill="1" applyBorder="1" applyAlignment="1" applyProtection="1">
      <alignment horizontal="right" vertical="center" wrapText="1" readingOrder="2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right" vertical="center" wrapText="1" readingOrder="2"/>
    </xf>
    <xf numFmtId="0" fontId="7" fillId="0" borderId="19" xfId="0" applyFont="1" applyBorder="1" applyAlignment="1">
      <alignment horizontal="right" vertical="center" wrapText="1" readingOrder="2"/>
    </xf>
    <xf numFmtId="0" fontId="7" fillId="0" borderId="18" xfId="0" applyFont="1" applyBorder="1" applyAlignment="1">
      <alignment horizontal="center" vertical="center" wrapText="1" readingOrder="2"/>
    </xf>
    <xf numFmtId="0" fontId="7" fillId="0" borderId="19" xfId="0" applyFont="1" applyBorder="1" applyAlignment="1">
      <alignment horizontal="center" vertical="center" wrapText="1" readingOrder="2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 applyProtection="1">
      <alignment horizontal="center" vertical="center" wrapText="1" readingOrder="2"/>
      <protection locked="0"/>
    </xf>
    <xf numFmtId="0" fontId="4" fillId="2" borderId="15" xfId="0" applyFont="1" applyFill="1" applyBorder="1" applyAlignment="1" applyProtection="1">
      <alignment horizontal="right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 readingOrder="2"/>
      <protection locked="0"/>
    </xf>
    <xf numFmtId="0" fontId="4" fillId="2" borderId="20" xfId="0" applyFont="1" applyFill="1" applyBorder="1" applyAlignment="1" applyProtection="1">
      <alignment horizontal="center" vertical="center" wrapText="1" readingOrder="2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1" xfId="0" applyFont="1" applyFill="1" applyBorder="1" applyAlignment="1" applyProtection="1">
      <alignment horizontal="right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hidden="1"/>
    </xf>
    <xf numFmtId="0" fontId="3" fillId="2" borderId="21" xfId="0" applyFont="1" applyFill="1" applyBorder="1" applyAlignment="1" applyProtection="1">
      <alignment horizontal="center" vertical="center" wrapText="1"/>
      <protection hidden="1"/>
    </xf>
    <xf numFmtId="0" fontId="4" fillId="2" borderId="15" xfId="0" applyFont="1" applyFill="1" applyBorder="1" applyAlignment="1" applyProtection="1">
      <alignment horizontal="right" vertical="center" wrapText="1" readingOrder="2"/>
      <protection locked="0"/>
    </xf>
    <xf numFmtId="0" fontId="4" fillId="2" borderId="21" xfId="0" applyFont="1" applyFill="1" applyBorder="1" applyAlignment="1" applyProtection="1">
      <alignment horizontal="right" vertical="center" wrapText="1" readingOrder="2"/>
      <protection locked="0"/>
    </xf>
    <xf numFmtId="0" fontId="3" fillId="2" borderId="15" xfId="0" applyFont="1" applyFill="1" applyBorder="1" applyAlignment="1" applyProtection="1">
      <alignment horizontal="center" vertical="center" wrapText="1" readingOrder="2"/>
      <protection hidden="1"/>
    </xf>
    <xf numFmtId="0" fontId="3" fillId="2" borderId="21" xfId="0" applyFont="1" applyFill="1" applyBorder="1" applyAlignment="1" applyProtection="1">
      <alignment horizontal="center" vertical="center" wrapText="1" readingOrder="2"/>
      <protection hidden="1"/>
    </xf>
    <xf numFmtId="0" fontId="4" fillId="2" borderId="15" xfId="0" applyFont="1" applyFill="1" applyBorder="1" applyAlignment="1" applyProtection="1">
      <alignment horizontal="center" vertical="center" wrapText="1" readingOrder="2"/>
      <protection locked="0"/>
    </xf>
    <xf numFmtId="0" fontId="4" fillId="2" borderId="21" xfId="0" applyFont="1" applyFill="1" applyBorder="1" applyAlignment="1" applyProtection="1">
      <alignment horizontal="center" vertical="center" wrapText="1" readingOrder="2"/>
      <protection locked="0"/>
    </xf>
    <xf numFmtId="0" fontId="4" fillId="2" borderId="25" xfId="0" applyFont="1" applyFill="1" applyBorder="1" applyAlignment="1" applyProtection="1">
      <alignment horizontal="center" vertical="center" wrapText="1" readingOrder="2"/>
      <protection locked="0"/>
    </xf>
    <xf numFmtId="0" fontId="4" fillId="2" borderId="26" xfId="0" applyFont="1" applyFill="1" applyBorder="1" applyAlignment="1" applyProtection="1">
      <alignment horizontal="center" vertical="center" wrapText="1" readingOrder="2"/>
      <protection locked="0"/>
    </xf>
    <xf numFmtId="0" fontId="4" fillId="2" borderId="27" xfId="0" applyFont="1" applyFill="1" applyBorder="1" applyAlignment="1" applyProtection="1">
      <alignment horizontal="center" vertical="center" wrapText="1" readingOrder="2"/>
      <protection locked="0"/>
    </xf>
    <xf numFmtId="0" fontId="4" fillId="2" borderId="10" xfId="0" applyFont="1" applyFill="1" applyBorder="1" applyAlignment="1" applyProtection="1">
      <alignment horizontal="center" vertical="center" wrapText="1" readingOrder="2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right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 readingOrder="2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4" fillId="2" borderId="10" xfId="0" applyFont="1" applyFill="1" applyBorder="1" applyAlignment="1" applyProtection="1">
      <alignment horizontal="right" vertical="center" wrapText="1" readingOrder="2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horizontal="center" vertical="center" wrapText="1" readingOrder="2"/>
      <protection locked="0"/>
    </xf>
    <xf numFmtId="0" fontId="10" fillId="0" borderId="0" xfId="0" applyFont="1" applyBorder="1" applyAlignment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 readingOrder="2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8" fillId="4" borderId="22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9" fontId="0" fillId="2" borderId="9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ercent" xfId="1" builtinId="5"/>
  </cellStyles>
  <dxfs count="163"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6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fgColor theme="6" tint="-0.24994659260841701"/>
          <bgColor theme="6"/>
        </patternFill>
      </fill>
    </dxf>
    <dxf>
      <fill>
        <patternFill>
          <bgColor theme="6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95"/>
  <sheetViews>
    <sheetView rightToLeft="1" tabSelected="1" workbookViewId="0">
      <selection activeCell="E11" sqref="E11"/>
    </sheetView>
  </sheetViews>
  <sheetFormatPr defaultRowHeight="14.25" x14ac:dyDescent="0.2"/>
  <cols>
    <col min="1" max="1" width="0.875" style="1" customWidth="1"/>
    <col min="2" max="2" width="5.25" style="1" customWidth="1"/>
    <col min="3" max="3" width="30" style="1" customWidth="1"/>
    <col min="4" max="4" width="10" style="1" customWidth="1"/>
    <col min="5" max="5" width="27" style="1" customWidth="1"/>
    <col min="6" max="7" width="19.875" style="1" customWidth="1"/>
    <col min="8" max="8" width="11.125" style="1" customWidth="1"/>
    <col min="9" max="9" width="29.25" style="1" customWidth="1"/>
    <col min="10" max="10" width="25" style="1" customWidth="1"/>
    <col min="11" max="11" width="11.625" style="1" customWidth="1"/>
    <col min="12" max="12" width="26" style="1" customWidth="1"/>
    <col min="13" max="13" width="10.375" style="1" customWidth="1"/>
    <col min="14" max="14" width="18.625" style="1" customWidth="1"/>
    <col min="15" max="15" width="9.25" style="1" customWidth="1"/>
    <col min="16" max="16" width="9" style="1"/>
    <col min="17" max="18" width="17.625" style="1" customWidth="1"/>
    <col min="19" max="19" width="30.5" style="1" customWidth="1"/>
    <col min="20" max="20" width="9" style="1" customWidth="1"/>
    <col min="21" max="16384" width="9" style="1"/>
  </cols>
  <sheetData>
    <row r="1" spans="1:19" s="2" customFormat="1" ht="5.0999999999999996" customHeight="1" x14ac:dyDescent="0.2">
      <c r="A1" s="2" t="s">
        <v>0</v>
      </c>
      <c r="G1" s="6"/>
      <c r="I1" s="6"/>
      <c r="N1" s="6"/>
      <c r="O1" s="6"/>
      <c r="R1" s="6"/>
      <c r="S1" s="6"/>
    </row>
    <row r="2" spans="1:19" s="2" customFormat="1" ht="24.75" customHeight="1" x14ac:dyDescent="0.2">
      <c r="B2" s="65"/>
      <c r="C2" s="62" t="s">
        <v>3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24" t="s">
        <v>1</v>
      </c>
      <c r="S2" s="13"/>
    </row>
    <row r="3" spans="1:19" s="2" customFormat="1" ht="21.75" customHeight="1" x14ac:dyDescent="0.2">
      <c r="B3" s="66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25" t="s">
        <v>88</v>
      </c>
      <c r="S3" s="15"/>
    </row>
    <row r="4" spans="1:19" s="2" customFormat="1" ht="23.25" customHeight="1" x14ac:dyDescent="0.2">
      <c r="B4" s="67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26" t="s">
        <v>2</v>
      </c>
      <c r="S4" s="16"/>
    </row>
    <row r="5" spans="1:19" s="2" customFormat="1" ht="5.0999999999999996" customHeight="1" x14ac:dyDescent="0.2">
      <c r="G5" s="6"/>
      <c r="I5" s="6"/>
      <c r="N5" s="6"/>
      <c r="O5" s="6"/>
      <c r="R5" s="6"/>
      <c r="S5" s="6"/>
    </row>
    <row r="6" spans="1:19" s="6" customFormat="1" ht="15" customHeight="1" x14ac:dyDescent="0.2">
      <c r="C6" s="6" t="s">
        <v>109</v>
      </c>
      <c r="D6" s="70"/>
      <c r="E6" s="70"/>
      <c r="S6" s="6" t="s">
        <v>112</v>
      </c>
    </row>
    <row r="7" spans="1:19" s="6" customFormat="1" ht="5.25" customHeight="1" x14ac:dyDescent="0.2">
      <c r="D7" s="7"/>
    </row>
    <row r="8" spans="1:19" s="2" customFormat="1" ht="26.25" customHeight="1" x14ac:dyDescent="0.2">
      <c r="B8" s="59" t="s">
        <v>9</v>
      </c>
      <c r="C8" s="60"/>
      <c r="D8" s="60"/>
      <c r="E8" s="60"/>
      <c r="F8" s="60"/>
      <c r="G8" s="60"/>
      <c r="H8" s="60"/>
      <c r="I8" s="61"/>
      <c r="J8" s="68" t="s">
        <v>10</v>
      </c>
      <c r="K8" s="68"/>
      <c r="L8" s="68"/>
      <c r="M8" s="68"/>
      <c r="N8" s="68"/>
      <c r="O8" s="68"/>
      <c r="P8" s="68"/>
      <c r="Q8" s="69"/>
      <c r="R8" s="57" t="s">
        <v>85</v>
      </c>
      <c r="S8" s="58"/>
    </row>
    <row r="9" spans="1:19" s="3" customFormat="1" ht="19.5" customHeight="1" x14ac:dyDescent="0.2">
      <c r="B9" s="19" t="s">
        <v>4</v>
      </c>
      <c r="C9" s="19" t="s">
        <v>5</v>
      </c>
      <c r="D9" s="19" t="s">
        <v>90</v>
      </c>
      <c r="E9" s="19" t="s">
        <v>111</v>
      </c>
      <c r="F9" s="19" t="s">
        <v>110</v>
      </c>
      <c r="G9" s="19" t="s">
        <v>8</v>
      </c>
      <c r="H9" s="19" t="s">
        <v>6</v>
      </c>
      <c r="I9" s="19" t="s">
        <v>89</v>
      </c>
      <c r="J9" s="19" t="s">
        <v>11</v>
      </c>
      <c r="K9" s="19" t="s">
        <v>52</v>
      </c>
      <c r="L9" s="17" t="s">
        <v>83</v>
      </c>
      <c r="M9" s="17" t="s">
        <v>84</v>
      </c>
      <c r="N9" s="17" t="s">
        <v>91</v>
      </c>
      <c r="O9" s="17" t="s">
        <v>107</v>
      </c>
      <c r="P9" s="17" t="s">
        <v>7</v>
      </c>
      <c r="Q9" s="17" t="s">
        <v>87</v>
      </c>
      <c r="R9" s="17" t="s">
        <v>86</v>
      </c>
      <c r="S9" s="18" t="s">
        <v>108</v>
      </c>
    </row>
    <row r="10" spans="1:19" s="4" customFormat="1" ht="12.75" x14ac:dyDescent="0.2">
      <c r="B10" s="27"/>
      <c r="C10" s="50"/>
      <c r="D10" s="50"/>
      <c r="E10" s="50"/>
      <c r="F10" s="50"/>
      <c r="G10" s="50"/>
      <c r="H10" s="50"/>
      <c r="I10" s="45"/>
      <c r="J10" s="28"/>
      <c r="K10" s="33"/>
      <c r="L10" s="35"/>
      <c r="M10" s="37"/>
      <c r="N10" s="39"/>
      <c r="O10" s="37"/>
      <c r="P10" s="37"/>
      <c r="Q10" s="37"/>
      <c r="R10" s="39"/>
      <c r="S10" s="41"/>
    </row>
    <row r="11" spans="1:19" s="2" customFormat="1" x14ac:dyDescent="0.2">
      <c r="B11" s="54"/>
      <c r="C11" s="50"/>
      <c r="D11" s="9"/>
      <c r="E11" s="9"/>
      <c r="F11" s="45"/>
      <c r="G11" s="45"/>
      <c r="H11" s="9"/>
      <c r="I11" s="45"/>
      <c r="J11" s="10"/>
      <c r="K11" s="12"/>
      <c r="L11" s="14"/>
      <c r="M11" s="11"/>
      <c r="N11" s="8"/>
      <c r="O11" s="11"/>
      <c r="P11" s="11"/>
      <c r="Q11" s="11"/>
      <c r="R11" s="44"/>
      <c r="S11" s="51"/>
    </row>
    <row r="12" spans="1:19" s="2" customFormat="1" x14ac:dyDescent="0.2">
      <c r="B12" s="54"/>
      <c r="C12" s="50"/>
      <c r="D12" s="45"/>
      <c r="E12" s="53"/>
      <c r="F12" s="53"/>
      <c r="G12" s="53"/>
      <c r="H12" s="45"/>
      <c r="I12" s="45"/>
      <c r="J12" s="10"/>
      <c r="K12" s="12"/>
      <c r="L12" s="14"/>
      <c r="M12" s="11"/>
      <c r="N12" s="8"/>
      <c r="O12" s="11"/>
      <c r="P12" s="11"/>
      <c r="Q12" s="11"/>
      <c r="R12" s="44"/>
      <c r="S12" s="51"/>
    </row>
    <row r="13" spans="1:19" s="2" customFormat="1" x14ac:dyDescent="0.2">
      <c r="B13" s="54"/>
      <c r="C13" s="50"/>
      <c r="D13" s="45"/>
      <c r="E13" s="53"/>
      <c r="F13" s="45"/>
      <c r="G13" s="45"/>
      <c r="H13" s="45"/>
      <c r="I13" s="52"/>
      <c r="J13" s="10"/>
      <c r="K13" s="12"/>
      <c r="L13" s="14"/>
      <c r="M13" s="11"/>
      <c r="N13" s="8"/>
      <c r="O13" s="11"/>
      <c r="P13" s="11"/>
      <c r="Q13" s="11"/>
      <c r="R13" s="44"/>
      <c r="S13" s="51"/>
    </row>
    <row r="14" spans="1:19" s="2" customFormat="1" x14ac:dyDescent="0.2">
      <c r="B14" s="54"/>
      <c r="C14" s="50"/>
      <c r="D14" s="45"/>
      <c r="E14" s="45"/>
      <c r="F14" s="45"/>
      <c r="G14" s="55"/>
      <c r="H14" s="45"/>
      <c r="I14" s="45"/>
      <c r="J14" s="10"/>
      <c r="K14" s="12"/>
      <c r="L14" s="14"/>
      <c r="M14" s="11"/>
      <c r="N14" s="8"/>
      <c r="O14" s="11"/>
      <c r="P14" s="11"/>
      <c r="Q14" s="11"/>
      <c r="R14" s="44"/>
      <c r="S14" s="51"/>
    </row>
    <row r="15" spans="1:19" s="2" customFormat="1" x14ac:dyDescent="0.2">
      <c r="B15" s="54"/>
      <c r="C15" s="50"/>
      <c r="D15" s="45"/>
      <c r="E15" s="45"/>
      <c r="F15" s="45"/>
      <c r="G15" s="55"/>
      <c r="H15" s="45"/>
      <c r="I15" s="45"/>
      <c r="J15" s="10"/>
      <c r="K15" s="12"/>
      <c r="L15" s="14"/>
      <c r="M15" s="11"/>
      <c r="N15" s="8"/>
      <c r="O15" s="11"/>
      <c r="P15" s="11"/>
      <c r="Q15" s="11"/>
      <c r="R15" s="44"/>
      <c r="S15" s="51"/>
    </row>
    <row r="16" spans="1:19" s="2" customFormat="1" x14ac:dyDescent="0.2">
      <c r="B16" s="54"/>
      <c r="C16" s="50"/>
      <c r="D16" s="45"/>
      <c r="E16" s="45"/>
      <c r="F16" s="45"/>
      <c r="G16" s="45"/>
      <c r="H16" s="45"/>
      <c r="I16" s="45"/>
      <c r="J16" s="46"/>
      <c r="K16" s="48"/>
      <c r="L16" s="49"/>
      <c r="M16" s="47"/>
      <c r="N16" s="44"/>
      <c r="O16" s="47"/>
      <c r="P16" s="47"/>
      <c r="Q16" s="47"/>
      <c r="R16" s="44"/>
      <c r="S16" s="51"/>
    </row>
    <row r="17" spans="2:19" s="2" customFormat="1" x14ac:dyDescent="0.2">
      <c r="B17" s="54"/>
      <c r="C17" s="50"/>
      <c r="D17" s="45"/>
      <c r="E17" s="45"/>
      <c r="F17" s="45"/>
      <c r="G17" s="45"/>
      <c r="H17" s="45"/>
      <c r="I17" s="45"/>
      <c r="J17" s="10"/>
      <c r="K17" s="12"/>
      <c r="L17" s="14"/>
      <c r="M17" s="11"/>
      <c r="N17" s="8"/>
      <c r="O17" s="11"/>
      <c r="P17" s="11"/>
      <c r="Q17" s="11"/>
      <c r="R17" s="44"/>
      <c r="S17" s="51"/>
    </row>
    <row r="18" spans="2:19" s="2" customFormat="1" x14ac:dyDescent="0.2">
      <c r="B18" s="54"/>
      <c r="C18" s="50"/>
      <c r="D18" s="45"/>
      <c r="E18" s="45"/>
      <c r="F18" s="45"/>
      <c r="G18" s="45"/>
      <c r="H18" s="45"/>
      <c r="I18" s="45"/>
      <c r="J18" s="10"/>
      <c r="K18" s="12"/>
      <c r="L18" s="14"/>
      <c r="M18" s="11"/>
      <c r="N18" s="8"/>
      <c r="O18" s="11"/>
      <c r="P18" s="11"/>
      <c r="Q18" s="11"/>
      <c r="R18" s="44"/>
      <c r="S18" s="51"/>
    </row>
    <row r="19" spans="2:19" s="2" customFormat="1" x14ac:dyDescent="0.2">
      <c r="B19" s="54"/>
      <c r="C19" s="50"/>
      <c r="D19" s="45"/>
      <c r="E19" s="45"/>
      <c r="F19" s="45"/>
      <c r="G19" s="53"/>
      <c r="H19" s="45"/>
      <c r="I19" s="45"/>
      <c r="J19" s="10"/>
      <c r="K19" s="12"/>
      <c r="L19" s="14"/>
      <c r="M19" s="11"/>
      <c r="N19" s="8"/>
      <c r="O19" s="11"/>
      <c r="P19" s="11"/>
      <c r="Q19" s="11"/>
      <c r="R19" s="44"/>
      <c r="S19" s="51"/>
    </row>
    <row r="20" spans="2:19" s="2" customFormat="1" x14ac:dyDescent="0.2">
      <c r="B20" s="54"/>
      <c r="C20" s="50"/>
      <c r="D20" s="45"/>
      <c r="E20" s="45"/>
      <c r="F20" s="45"/>
      <c r="G20" s="45"/>
      <c r="H20" s="45"/>
      <c r="I20" s="45"/>
      <c r="J20" s="10"/>
      <c r="K20" s="12"/>
      <c r="L20" s="14"/>
      <c r="M20" s="11"/>
      <c r="N20" s="8"/>
      <c r="O20" s="11"/>
      <c r="P20" s="11"/>
      <c r="Q20" s="11"/>
      <c r="R20" s="44"/>
      <c r="S20" s="51"/>
    </row>
    <row r="21" spans="2:19" s="2" customFormat="1" x14ac:dyDescent="0.2">
      <c r="B21" s="54"/>
      <c r="C21" s="50"/>
      <c r="D21" s="45"/>
      <c r="E21" s="45"/>
      <c r="F21" s="45"/>
      <c r="G21" s="53"/>
      <c r="H21" s="45"/>
      <c r="I21" s="45"/>
      <c r="J21" s="10"/>
      <c r="K21" s="12"/>
      <c r="L21" s="14"/>
      <c r="M21" s="11"/>
      <c r="N21" s="8"/>
      <c r="O21" s="11"/>
      <c r="P21" s="11"/>
      <c r="Q21" s="11"/>
      <c r="R21" s="44"/>
      <c r="S21" s="51"/>
    </row>
    <row r="22" spans="2:19" s="2" customFormat="1" x14ac:dyDescent="0.2">
      <c r="B22" s="54"/>
      <c r="C22" s="50"/>
      <c r="D22" s="45"/>
      <c r="E22" s="45"/>
      <c r="F22" s="45"/>
      <c r="G22" s="45"/>
      <c r="H22" s="45"/>
      <c r="I22" s="45"/>
      <c r="J22" s="10"/>
      <c r="K22" s="12"/>
      <c r="L22" s="14"/>
      <c r="M22" s="11"/>
      <c r="N22" s="8"/>
      <c r="O22" s="11"/>
      <c r="P22" s="11"/>
      <c r="Q22" s="11"/>
      <c r="R22" s="44"/>
      <c r="S22" s="41"/>
    </row>
    <row r="23" spans="2:19" s="2" customFormat="1" x14ac:dyDescent="0.2">
      <c r="B23" s="54"/>
      <c r="C23" s="50"/>
      <c r="D23" s="45"/>
      <c r="E23" s="56"/>
      <c r="F23" s="56"/>
      <c r="G23" s="56"/>
      <c r="H23" s="45"/>
      <c r="I23" s="45"/>
      <c r="J23" s="46"/>
      <c r="K23" s="48"/>
      <c r="L23" s="49"/>
      <c r="M23" s="47"/>
      <c r="N23" s="44"/>
      <c r="O23" s="47"/>
      <c r="P23" s="47"/>
      <c r="Q23" s="47"/>
      <c r="R23" s="44"/>
      <c r="S23" s="51"/>
    </row>
    <row r="24" spans="2:19" s="2" customFormat="1" x14ac:dyDescent="0.2">
      <c r="B24" s="54"/>
      <c r="C24" s="50"/>
      <c r="D24" s="45"/>
      <c r="E24" s="45"/>
      <c r="F24" s="45"/>
      <c r="G24" s="56"/>
      <c r="H24" s="45"/>
      <c r="I24" s="45"/>
      <c r="J24" s="10"/>
      <c r="K24" s="12"/>
      <c r="L24" s="14"/>
      <c r="M24" s="11"/>
      <c r="N24" s="8"/>
      <c r="O24" s="11"/>
      <c r="P24" s="11"/>
      <c r="Q24" s="11"/>
      <c r="R24" s="44"/>
      <c r="S24" s="51"/>
    </row>
    <row r="25" spans="2:19" s="2" customFormat="1" x14ac:dyDescent="0.2">
      <c r="B25" s="54"/>
      <c r="C25" s="50"/>
      <c r="D25" s="45"/>
      <c r="E25" s="56"/>
      <c r="F25" s="45"/>
      <c r="G25" s="56"/>
      <c r="H25" s="45"/>
      <c r="I25" s="45"/>
      <c r="J25" s="10"/>
      <c r="K25" s="12"/>
      <c r="L25" s="14"/>
      <c r="M25" s="11"/>
      <c r="N25" s="8"/>
      <c r="O25" s="11"/>
      <c r="P25" s="11"/>
      <c r="Q25" s="11"/>
      <c r="R25" s="44"/>
      <c r="S25" s="51"/>
    </row>
    <row r="26" spans="2:19" s="2" customFormat="1" x14ac:dyDescent="0.2">
      <c r="B26" s="54"/>
      <c r="C26" s="50"/>
      <c r="D26" s="45"/>
      <c r="E26" s="45"/>
      <c r="F26" s="45"/>
      <c r="G26" s="56"/>
      <c r="H26" s="45"/>
      <c r="I26" s="45"/>
      <c r="J26" s="10"/>
      <c r="K26" s="12"/>
      <c r="L26" s="14"/>
      <c r="M26" s="11"/>
      <c r="N26" s="8"/>
      <c r="O26" s="11"/>
      <c r="P26" s="11"/>
      <c r="Q26" s="11"/>
      <c r="R26" s="44"/>
      <c r="S26" s="51"/>
    </row>
    <row r="27" spans="2:19" s="2" customFormat="1" x14ac:dyDescent="0.2">
      <c r="B27" s="54"/>
      <c r="C27" s="50"/>
      <c r="D27" s="45"/>
      <c r="E27" s="45"/>
      <c r="F27" s="45"/>
      <c r="G27" s="56"/>
      <c r="H27" s="45"/>
      <c r="I27" s="45"/>
      <c r="J27" s="10"/>
      <c r="K27" s="12"/>
      <c r="L27" s="14"/>
      <c r="M27" s="11"/>
      <c r="N27" s="8"/>
      <c r="O27" s="11"/>
      <c r="P27" s="11"/>
      <c r="Q27" s="11"/>
      <c r="R27" s="44"/>
      <c r="S27" s="51"/>
    </row>
    <row r="28" spans="2:19" s="2" customFormat="1" x14ac:dyDescent="0.2">
      <c r="B28" s="54"/>
      <c r="C28" s="50"/>
      <c r="D28" s="45"/>
      <c r="E28" s="45"/>
      <c r="F28" s="45"/>
      <c r="G28" s="56"/>
      <c r="H28" s="45"/>
      <c r="I28" s="45"/>
      <c r="J28" s="10"/>
      <c r="K28" s="12"/>
      <c r="L28" s="14"/>
      <c r="M28" s="11"/>
      <c r="N28" s="8"/>
      <c r="O28" s="11"/>
      <c r="P28" s="11"/>
      <c r="Q28" s="11"/>
      <c r="R28" s="44"/>
      <c r="S28" s="51"/>
    </row>
    <row r="29" spans="2:19" s="2" customFormat="1" x14ac:dyDescent="0.2">
      <c r="B29" s="54"/>
      <c r="C29" s="50"/>
      <c r="D29" s="45"/>
      <c r="E29" s="45"/>
      <c r="F29" s="45"/>
      <c r="G29" s="56"/>
      <c r="H29" s="45"/>
      <c r="I29" s="45"/>
      <c r="J29" s="10"/>
      <c r="K29" s="12"/>
      <c r="L29" s="14"/>
      <c r="M29" s="11"/>
      <c r="N29" s="8"/>
      <c r="O29" s="11"/>
      <c r="P29" s="11"/>
      <c r="Q29" s="11"/>
      <c r="R29" s="44"/>
      <c r="S29" s="51"/>
    </row>
    <row r="30" spans="2:19" s="2" customFormat="1" x14ac:dyDescent="0.2">
      <c r="B30" s="54"/>
      <c r="C30" s="50"/>
      <c r="D30" s="45"/>
      <c r="E30" s="45"/>
      <c r="F30" s="45"/>
      <c r="G30" s="56"/>
      <c r="H30" s="45"/>
      <c r="I30" s="45"/>
      <c r="J30" s="46"/>
      <c r="K30" s="48"/>
      <c r="L30" s="49"/>
      <c r="M30" s="47"/>
      <c r="N30" s="44"/>
      <c r="O30" s="47"/>
      <c r="P30" s="47"/>
      <c r="Q30" s="47"/>
      <c r="R30" s="44"/>
      <c r="S30" s="51"/>
    </row>
    <row r="31" spans="2:19" s="2" customFormat="1" x14ac:dyDescent="0.2">
      <c r="B31" s="54"/>
      <c r="C31" s="50"/>
      <c r="D31" s="45"/>
      <c r="E31" s="45"/>
      <c r="F31" s="45"/>
      <c r="G31" s="56"/>
      <c r="H31" s="45"/>
      <c r="I31" s="45"/>
      <c r="J31" s="10"/>
      <c r="K31" s="12"/>
      <c r="L31" s="14"/>
      <c r="M31" s="11"/>
      <c r="N31" s="8"/>
      <c r="O31" s="11"/>
      <c r="P31" s="11"/>
      <c r="Q31" s="11"/>
      <c r="R31" s="44"/>
      <c r="S31" s="51"/>
    </row>
    <row r="32" spans="2:19" s="2" customFormat="1" x14ac:dyDescent="0.2">
      <c r="B32" s="54"/>
      <c r="C32" s="50"/>
      <c r="D32" s="45"/>
      <c r="E32" s="45"/>
      <c r="F32" s="45"/>
      <c r="G32" s="56"/>
      <c r="H32" s="45"/>
      <c r="I32" s="45"/>
      <c r="J32" s="10"/>
      <c r="K32" s="12"/>
      <c r="L32" s="14"/>
      <c r="M32" s="11"/>
      <c r="N32" s="8"/>
      <c r="O32" s="11"/>
      <c r="P32" s="47"/>
      <c r="Q32" s="47"/>
      <c r="R32" s="44"/>
      <c r="S32" s="51"/>
    </row>
    <row r="33" spans="2:19" s="2" customFormat="1" x14ac:dyDescent="0.2">
      <c r="B33" s="54"/>
      <c r="C33" s="45"/>
      <c r="D33" s="45"/>
      <c r="E33" s="45"/>
      <c r="F33" s="45"/>
      <c r="G33" s="56"/>
      <c r="H33" s="45"/>
      <c r="I33" s="45"/>
      <c r="J33" s="10"/>
      <c r="K33" s="12"/>
      <c r="L33" s="14"/>
      <c r="M33" s="11"/>
      <c r="N33" s="8"/>
      <c r="O33" s="11"/>
      <c r="P33" s="11"/>
      <c r="Q33" s="11"/>
      <c r="R33" s="44"/>
      <c r="S33" s="51"/>
    </row>
    <row r="34" spans="2:19" s="2" customFormat="1" x14ac:dyDescent="0.2">
      <c r="B34" s="54"/>
      <c r="C34" s="45"/>
      <c r="D34" s="45"/>
      <c r="E34" s="45"/>
      <c r="F34" s="45"/>
      <c r="G34" s="56"/>
      <c r="H34" s="45"/>
      <c r="I34" s="45"/>
      <c r="J34" s="46"/>
      <c r="K34" s="48"/>
      <c r="L34" s="49"/>
      <c r="M34" s="47"/>
      <c r="N34" s="44"/>
      <c r="O34" s="47"/>
      <c r="P34" s="47"/>
      <c r="Q34" s="47"/>
      <c r="R34" s="44"/>
      <c r="S34" s="41"/>
    </row>
    <row r="35" spans="2:19" s="2" customFormat="1" x14ac:dyDescent="0.2">
      <c r="B35" s="29"/>
      <c r="C35" s="9"/>
      <c r="D35" s="9"/>
      <c r="E35" s="9"/>
      <c r="F35" s="9"/>
      <c r="G35" s="45"/>
      <c r="H35" s="9"/>
      <c r="I35" s="9"/>
      <c r="J35" s="10"/>
      <c r="K35" s="12" t="str">
        <f>IF(Sheet1!$J35&lt;&gt;"",VLOOKUP(Sheet1!$J35,Sheet2!$A$1:$B$40,2,FALSE),"")</f>
        <v/>
      </c>
      <c r="L35" s="14"/>
      <c r="M35" s="11" t="str">
        <f>IF(L35&lt;&gt;"",VLOOKUP(L35,Sheet3!$A$1:$B$30,2,FALSE),"")</f>
        <v/>
      </c>
      <c r="N35" s="8"/>
      <c r="O35" s="11" t="str">
        <f>IF(N35&lt;&gt;"",VLOOKUP(N35,Sheet4!$A$1:$B$15,2,FALSE),"")</f>
        <v/>
      </c>
      <c r="P35" s="11" t="str">
        <f t="shared" ref="P35:P52" si="0">IF(AND(K35&lt;&gt;"",M35&lt;&gt;"",O35&lt;&gt;""),K35*M35*O35,IF(AND(K35="",M35="",M35="",C35=""),"",IF(OR(O35="",K35="",M35=""),"خطا در ورود اطلاعات","")))</f>
        <v/>
      </c>
      <c r="Q35" s="11" t="str">
        <f t="shared" ref="Q35:Q52" si="1">IF(P35&lt;&gt;"",IF(P35="خطا در ورود اطلاعات","Error",IF(K35&gt;=9,"High Risk",IF(P35&gt;=300,"High Risk",IF(P35&gt;150,"Medium Risk","Low Risk")))),"")</f>
        <v/>
      </c>
      <c r="R35" s="8"/>
      <c r="S35" s="42"/>
    </row>
    <row r="36" spans="2:19" s="2" customFormat="1" x14ac:dyDescent="0.2">
      <c r="B36" s="29"/>
      <c r="C36" s="9"/>
      <c r="D36" s="9"/>
      <c r="E36" s="9"/>
      <c r="F36" s="9"/>
      <c r="G36" s="45"/>
      <c r="H36" s="9"/>
      <c r="I36" s="9"/>
      <c r="J36" s="10"/>
      <c r="K36" s="12" t="str">
        <f>IF(Sheet1!$J36&lt;&gt;"",VLOOKUP(Sheet1!$J36,Sheet2!$A$1:$B$40,2,FALSE),"")</f>
        <v/>
      </c>
      <c r="L36" s="14"/>
      <c r="M36" s="11" t="str">
        <f>IF(L36&lt;&gt;"",VLOOKUP(L36,Sheet3!$A$1:$B$30,2,FALSE),"")</f>
        <v/>
      </c>
      <c r="N36" s="8"/>
      <c r="O36" s="11" t="str">
        <f>IF(N36&lt;&gt;"",VLOOKUP(N36,Sheet4!$A$1:$B$15,2,FALSE),"")</f>
        <v/>
      </c>
      <c r="P36" s="11" t="str">
        <f t="shared" si="0"/>
        <v/>
      </c>
      <c r="Q36" s="11" t="str">
        <f t="shared" si="1"/>
        <v/>
      </c>
      <c r="R36" s="8"/>
      <c r="S36" s="42"/>
    </row>
    <row r="37" spans="2:19" s="2" customFormat="1" x14ac:dyDescent="0.2">
      <c r="B37" s="29"/>
      <c r="C37" s="9"/>
      <c r="D37" s="9"/>
      <c r="E37" s="9"/>
      <c r="F37" s="9"/>
      <c r="G37" s="45"/>
      <c r="H37" s="9"/>
      <c r="I37" s="9"/>
      <c r="J37" s="10"/>
      <c r="K37" s="12" t="str">
        <f>IF(Sheet1!$J37&lt;&gt;"",VLOOKUP(Sheet1!$J37,Sheet2!$A$1:$B$40,2,FALSE),"")</f>
        <v/>
      </c>
      <c r="L37" s="14"/>
      <c r="M37" s="11" t="str">
        <f>IF(L37&lt;&gt;"",VLOOKUP(L37,Sheet3!$A$1:$B$30,2,FALSE),"")</f>
        <v/>
      </c>
      <c r="N37" s="8"/>
      <c r="O37" s="11" t="str">
        <f>IF(N37&lt;&gt;"",VLOOKUP(N37,Sheet4!$A$1:$B$15,2,FALSE),"")</f>
        <v/>
      </c>
      <c r="P37" s="11" t="str">
        <f t="shared" si="0"/>
        <v/>
      </c>
      <c r="Q37" s="11" t="str">
        <f t="shared" si="1"/>
        <v/>
      </c>
      <c r="R37" s="8"/>
      <c r="S37" s="42"/>
    </row>
    <row r="38" spans="2:19" s="2" customFormat="1" x14ac:dyDescent="0.2">
      <c r="B38" s="29"/>
      <c r="C38" s="9"/>
      <c r="D38" s="9"/>
      <c r="E38" s="9"/>
      <c r="F38" s="9"/>
      <c r="G38" s="45"/>
      <c r="H38" s="9"/>
      <c r="I38" s="9"/>
      <c r="J38" s="10"/>
      <c r="K38" s="12" t="str">
        <f>IF(Sheet1!$J38&lt;&gt;"",VLOOKUP(Sheet1!$J38,Sheet2!$A$1:$B$40,2,FALSE),"")</f>
        <v/>
      </c>
      <c r="L38" s="14"/>
      <c r="M38" s="11" t="str">
        <f>IF(L38&lt;&gt;"",VLOOKUP(L38,Sheet3!$A$1:$B$30,2,FALSE),"")</f>
        <v/>
      </c>
      <c r="N38" s="8"/>
      <c r="O38" s="11" t="str">
        <f>IF(N38&lt;&gt;"",VLOOKUP(N38,Sheet4!$A$1:$B$15,2,FALSE),"")</f>
        <v/>
      </c>
      <c r="P38" s="11" t="str">
        <f t="shared" si="0"/>
        <v/>
      </c>
      <c r="Q38" s="11" t="str">
        <f t="shared" si="1"/>
        <v/>
      </c>
      <c r="R38" s="8"/>
      <c r="S38" s="42"/>
    </row>
    <row r="39" spans="2:19" s="2" customFormat="1" x14ac:dyDescent="0.2">
      <c r="B39" s="29"/>
      <c r="C39" s="9"/>
      <c r="D39" s="9"/>
      <c r="E39" s="9"/>
      <c r="F39" s="9"/>
      <c r="G39" s="45"/>
      <c r="H39" s="9"/>
      <c r="I39" s="9"/>
      <c r="J39" s="10"/>
      <c r="K39" s="12" t="str">
        <f>IF(Sheet1!$J39&lt;&gt;"",VLOOKUP(Sheet1!$J39,Sheet2!$A$1:$B$40,2,FALSE),"")</f>
        <v/>
      </c>
      <c r="L39" s="14"/>
      <c r="M39" s="11" t="str">
        <f>IF(L39&lt;&gt;"",VLOOKUP(L39,Sheet3!$A$1:$B$30,2,FALSE),"")</f>
        <v/>
      </c>
      <c r="N39" s="8"/>
      <c r="O39" s="11" t="str">
        <f>IF(N39&lt;&gt;"",VLOOKUP(N39,Sheet4!$A$1:$B$15,2,FALSE),"")</f>
        <v/>
      </c>
      <c r="P39" s="11" t="str">
        <f t="shared" si="0"/>
        <v/>
      </c>
      <c r="Q39" s="11" t="str">
        <f t="shared" si="1"/>
        <v/>
      </c>
      <c r="R39" s="8"/>
      <c r="S39" s="42"/>
    </row>
    <row r="40" spans="2:19" s="2" customFormat="1" x14ac:dyDescent="0.2">
      <c r="B40" s="29"/>
      <c r="C40" s="9"/>
      <c r="D40" s="9"/>
      <c r="E40" s="9"/>
      <c r="F40" s="9"/>
      <c r="G40" s="45"/>
      <c r="H40" s="9"/>
      <c r="I40" s="9"/>
      <c r="J40" s="10"/>
      <c r="K40" s="12" t="str">
        <f>IF(Sheet1!$J40&lt;&gt;"",VLOOKUP(Sheet1!$J40,Sheet2!$A$1:$B$40,2,FALSE),"")</f>
        <v/>
      </c>
      <c r="L40" s="14"/>
      <c r="M40" s="11" t="str">
        <f>IF(L40&lt;&gt;"",VLOOKUP(L40,Sheet3!$A$1:$B$30,2,FALSE),"")</f>
        <v/>
      </c>
      <c r="N40" s="8"/>
      <c r="O40" s="11" t="str">
        <f>IF(N40&lt;&gt;"",VLOOKUP(N40,Sheet4!$A$1:$B$15,2,FALSE),"")</f>
        <v/>
      </c>
      <c r="P40" s="11" t="str">
        <f t="shared" si="0"/>
        <v/>
      </c>
      <c r="Q40" s="11" t="str">
        <f t="shared" si="1"/>
        <v/>
      </c>
      <c r="R40" s="8"/>
      <c r="S40" s="42"/>
    </row>
    <row r="41" spans="2:19" s="2" customFormat="1" x14ac:dyDescent="0.2">
      <c r="B41" s="29"/>
      <c r="C41" s="9"/>
      <c r="D41" s="9"/>
      <c r="E41" s="9"/>
      <c r="F41" s="9"/>
      <c r="G41" s="45"/>
      <c r="H41" s="9"/>
      <c r="I41" s="9"/>
      <c r="J41" s="10"/>
      <c r="K41" s="12" t="str">
        <f>IF(Sheet1!$J41&lt;&gt;"",VLOOKUP(Sheet1!$J41,Sheet2!$A$1:$B$40,2,FALSE),"")</f>
        <v/>
      </c>
      <c r="L41" s="14"/>
      <c r="M41" s="11" t="str">
        <f>IF(L41&lt;&gt;"",VLOOKUP(L41,Sheet3!$A$1:$B$30,2,FALSE),"")</f>
        <v/>
      </c>
      <c r="N41" s="8"/>
      <c r="O41" s="11" t="str">
        <f>IF(N41&lt;&gt;"",VLOOKUP(N41,Sheet4!$A$1:$B$15,2,FALSE),"")</f>
        <v/>
      </c>
      <c r="P41" s="11" t="str">
        <f t="shared" si="0"/>
        <v/>
      </c>
      <c r="Q41" s="11" t="str">
        <f t="shared" si="1"/>
        <v/>
      </c>
      <c r="R41" s="8"/>
      <c r="S41" s="42"/>
    </row>
    <row r="42" spans="2:19" s="2" customFormat="1" x14ac:dyDescent="0.2">
      <c r="B42" s="29"/>
      <c r="C42" s="9"/>
      <c r="D42" s="9"/>
      <c r="E42" s="9"/>
      <c r="F42" s="9"/>
      <c r="G42" s="45"/>
      <c r="H42" s="9"/>
      <c r="I42" s="9"/>
      <c r="J42" s="10"/>
      <c r="K42" s="12" t="str">
        <f>IF(Sheet1!$J42&lt;&gt;"",VLOOKUP(Sheet1!$J42,Sheet2!$A$1:$B$40,2,FALSE),"")</f>
        <v/>
      </c>
      <c r="L42" s="14"/>
      <c r="M42" s="11" t="str">
        <f>IF(L42&lt;&gt;"",VLOOKUP(L42,Sheet3!$A$1:$B$30,2,FALSE),"")</f>
        <v/>
      </c>
      <c r="N42" s="8"/>
      <c r="O42" s="11" t="str">
        <f>IF(N42&lt;&gt;"",VLOOKUP(N42,Sheet4!$A$1:$B$15,2,FALSE),"")</f>
        <v/>
      </c>
      <c r="P42" s="11" t="str">
        <f t="shared" si="0"/>
        <v/>
      </c>
      <c r="Q42" s="11" t="str">
        <f t="shared" si="1"/>
        <v/>
      </c>
      <c r="R42" s="8"/>
      <c r="S42" s="42"/>
    </row>
    <row r="43" spans="2:19" s="2" customFormat="1" x14ac:dyDescent="0.2">
      <c r="B43" s="29"/>
      <c r="C43" s="9"/>
      <c r="D43" s="9"/>
      <c r="E43" s="9"/>
      <c r="F43" s="9"/>
      <c r="G43" s="45"/>
      <c r="H43" s="9"/>
      <c r="I43" s="9"/>
      <c r="J43" s="10"/>
      <c r="K43" s="12" t="str">
        <f>IF(Sheet1!$J43&lt;&gt;"",VLOOKUP(Sheet1!$J43,Sheet2!$A$1:$B$40,2,FALSE),"")</f>
        <v/>
      </c>
      <c r="L43" s="14"/>
      <c r="M43" s="11" t="str">
        <f>IF(L43&lt;&gt;"",VLOOKUP(L43,Sheet3!$A$1:$B$30,2,FALSE),"")</f>
        <v/>
      </c>
      <c r="N43" s="8"/>
      <c r="O43" s="11" t="str">
        <f>IF(N43&lt;&gt;"",VLOOKUP(N43,Sheet4!$A$1:$B$15,2,FALSE),"")</f>
        <v/>
      </c>
      <c r="P43" s="11" t="str">
        <f t="shared" si="0"/>
        <v/>
      </c>
      <c r="Q43" s="11" t="str">
        <f t="shared" si="1"/>
        <v/>
      </c>
      <c r="R43" s="8"/>
      <c r="S43" s="42"/>
    </row>
    <row r="44" spans="2:19" s="2" customFormat="1" x14ac:dyDescent="0.2">
      <c r="B44" s="29"/>
      <c r="C44" s="9"/>
      <c r="D44" s="9"/>
      <c r="E44" s="9"/>
      <c r="F44" s="9"/>
      <c r="G44" s="45"/>
      <c r="H44" s="9"/>
      <c r="I44" s="9"/>
      <c r="J44" s="10"/>
      <c r="K44" s="12" t="str">
        <f>IF(Sheet1!$J44&lt;&gt;"",VLOOKUP(Sheet1!$J44,Sheet2!$A$1:$B$40,2,FALSE),"")</f>
        <v/>
      </c>
      <c r="L44" s="14"/>
      <c r="M44" s="11" t="str">
        <f>IF(L44&lt;&gt;"",VLOOKUP(L44,Sheet3!$A$1:$B$30,2,FALSE),"")</f>
        <v/>
      </c>
      <c r="N44" s="8"/>
      <c r="O44" s="11" t="str">
        <f>IF(N44&lt;&gt;"",VLOOKUP(N44,Sheet4!$A$1:$B$15,2,FALSE),"")</f>
        <v/>
      </c>
      <c r="P44" s="11" t="str">
        <f t="shared" si="0"/>
        <v/>
      </c>
      <c r="Q44" s="11" t="str">
        <f t="shared" si="1"/>
        <v/>
      </c>
      <c r="R44" s="8"/>
      <c r="S44" s="42"/>
    </row>
    <row r="45" spans="2:19" s="2" customFormat="1" x14ac:dyDescent="0.2">
      <c r="B45" s="29"/>
      <c r="C45" s="9"/>
      <c r="D45" s="9"/>
      <c r="E45" s="9"/>
      <c r="F45" s="9"/>
      <c r="G45" s="45"/>
      <c r="H45" s="9"/>
      <c r="I45" s="9"/>
      <c r="J45" s="10"/>
      <c r="K45" s="12" t="str">
        <f>IF(Sheet1!$J45&lt;&gt;"",VLOOKUP(Sheet1!$J45,Sheet2!$A$1:$B$40,2,FALSE),"")</f>
        <v/>
      </c>
      <c r="L45" s="14"/>
      <c r="M45" s="11" t="str">
        <f>IF(L45&lt;&gt;"",VLOOKUP(L45,Sheet3!$A$1:$B$30,2,FALSE),"")</f>
        <v/>
      </c>
      <c r="N45" s="8"/>
      <c r="O45" s="11" t="str">
        <f>IF(N45&lt;&gt;"",VLOOKUP(N45,Sheet4!$A$1:$B$15,2,FALSE),"")</f>
        <v/>
      </c>
      <c r="P45" s="11" t="str">
        <f t="shared" si="0"/>
        <v/>
      </c>
      <c r="Q45" s="11" t="str">
        <f t="shared" si="1"/>
        <v/>
      </c>
      <c r="R45" s="8"/>
      <c r="S45" s="42"/>
    </row>
    <row r="46" spans="2:19" s="2" customFormat="1" x14ac:dyDescent="0.2">
      <c r="B46" s="29"/>
      <c r="C46" s="9"/>
      <c r="D46" s="9"/>
      <c r="E46" s="9"/>
      <c r="F46" s="9"/>
      <c r="G46" s="45"/>
      <c r="H46" s="9"/>
      <c r="I46" s="9"/>
      <c r="J46" s="10"/>
      <c r="K46" s="12" t="str">
        <f>IF(Sheet1!$J46&lt;&gt;"",VLOOKUP(Sheet1!$J46,Sheet2!$A$1:$B$40,2,FALSE),"")</f>
        <v/>
      </c>
      <c r="L46" s="14"/>
      <c r="M46" s="11" t="str">
        <f>IF(L46&lt;&gt;"",VLOOKUP(L46,Sheet3!$A$1:$B$30,2,FALSE),"")</f>
        <v/>
      </c>
      <c r="N46" s="8"/>
      <c r="O46" s="11" t="str">
        <f>IF(N46&lt;&gt;"",VLOOKUP(N46,Sheet4!$A$1:$B$15,2,FALSE),"")</f>
        <v/>
      </c>
      <c r="P46" s="11" t="str">
        <f t="shared" si="0"/>
        <v/>
      </c>
      <c r="Q46" s="11" t="str">
        <f t="shared" si="1"/>
        <v/>
      </c>
      <c r="R46" s="8"/>
      <c r="S46" s="42"/>
    </row>
    <row r="47" spans="2:19" s="2" customFormat="1" x14ac:dyDescent="0.2">
      <c r="B47" s="29"/>
      <c r="C47" s="9"/>
      <c r="D47" s="9"/>
      <c r="E47" s="9"/>
      <c r="F47" s="9"/>
      <c r="G47" s="45"/>
      <c r="H47" s="9"/>
      <c r="I47" s="9"/>
      <c r="J47" s="10"/>
      <c r="K47" s="12" t="str">
        <f>IF(Sheet1!$J47&lt;&gt;"",VLOOKUP(Sheet1!$J47,Sheet2!$A$1:$B$40,2,FALSE),"")</f>
        <v/>
      </c>
      <c r="L47" s="14"/>
      <c r="M47" s="11" t="str">
        <f>IF(L47&lt;&gt;"",VLOOKUP(L47,Sheet3!$A$1:$B$30,2,FALSE),"")</f>
        <v/>
      </c>
      <c r="N47" s="8"/>
      <c r="O47" s="11" t="str">
        <f>IF(N47&lt;&gt;"",VLOOKUP(N47,Sheet4!$A$1:$B$15,2,FALSE),"")</f>
        <v/>
      </c>
      <c r="P47" s="11" t="str">
        <f t="shared" si="0"/>
        <v/>
      </c>
      <c r="Q47" s="11" t="str">
        <f t="shared" si="1"/>
        <v/>
      </c>
      <c r="R47" s="8"/>
      <c r="S47" s="42"/>
    </row>
    <row r="48" spans="2:19" s="2" customFormat="1" x14ac:dyDescent="0.2">
      <c r="B48" s="29"/>
      <c r="C48" s="9"/>
      <c r="D48" s="9"/>
      <c r="E48" s="9"/>
      <c r="F48" s="9"/>
      <c r="G48" s="45"/>
      <c r="H48" s="9"/>
      <c r="I48" s="9"/>
      <c r="J48" s="10"/>
      <c r="K48" s="12" t="str">
        <f>IF(Sheet1!$J48&lt;&gt;"",VLOOKUP(Sheet1!$J48,Sheet2!$A$1:$B$40,2,FALSE),"")</f>
        <v/>
      </c>
      <c r="L48" s="14"/>
      <c r="M48" s="11" t="str">
        <f>IF(L48&lt;&gt;"",VLOOKUP(L48,Sheet3!$A$1:$B$30,2,FALSE),"")</f>
        <v/>
      </c>
      <c r="N48" s="8"/>
      <c r="O48" s="11" t="str">
        <f>IF(N48&lt;&gt;"",VLOOKUP(N48,Sheet4!$A$1:$B$15,2,FALSE),"")</f>
        <v/>
      </c>
      <c r="P48" s="11" t="str">
        <f t="shared" si="0"/>
        <v/>
      </c>
      <c r="Q48" s="11" t="str">
        <f t="shared" si="1"/>
        <v/>
      </c>
      <c r="R48" s="8"/>
      <c r="S48" s="42"/>
    </row>
    <row r="49" spans="2:19" s="2" customFormat="1" x14ac:dyDescent="0.2">
      <c r="B49" s="29"/>
      <c r="C49" s="9"/>
      <c r="D49" s="9"/>
      <c r="E49" s="9"/>
      <c r="F49" s="9"/>
      <c r="G49" s="45"/>
      <c r="H49" s="9"/>
      <c r="I49" s="9"/>
      <c r="J49" s="10"/>
      <c r="K49" s="12" t="str">
        <f>IF(Sheet1!$J49&lt;&gt;"",VLOOKUP(Sheet1!$J49,Sheet2!$A$1:$B$40,2,FALSE),"")</f>
        <v/>
      </c>
      <c r="L49" s="14"/>
      <c r="M49" s="11" t="str">
        <f>IF(L49&lt;&gt;"",VLOOKUP(L49,Sheet3!$A$1:$B$30,2,FALSE),"")</f>
        <v/>
      </c>
      <c r="N49" s="8"/>
      <c r="O49" s="11" t="str">
        <f>IF(N49&lt;&gt;"",VLOOKUP(N49,Sheet4!$A$1:$B$15,2,FALSE),"")</f>
        <v/>
      </c>
      <c r="P49" s="11" t="str">
        <f t="shared" si="0"/>
        <v/>
      </c>
      <c r="Q49" s="11" t="str">
        <f t="shared" si="1"/>
        <v/>
      </c>
      <c r="R49" s="8"/>
      <c r="S49" s="42"/>
    </row>
    <row r="50" spans="2:19" s="2" customFormat="1" x14ac:dyDescent="0.2">
      <c r="B50" s="29"/>
      <c r="C50" s="9"/>
      <c r="D50" s="9"/>
      <c r="E50" s="9"/>
      <c r="F50" s="9"/>
      <c r="G50" s="45"/>
      <c r="H50" s="9"/>
      <c r="I50" s="9"/>
      <c r="J50" s="10"/>
      <c r="K50" s="12" t="str">
        <f>IF(Sheet1!$J50&lt;&gt;"",VLOOKUP(Sheet1!$J50,Sheet2!$A$1:$B$40,2,FALSE),"")</f>
        <v/>
      </c>
      <c r="L50" s="14"/>
      <c r="M50" s="11" t="str">
        <f>IF(L50&lt;&gt;"",VLOOKUP(L50,Sheet3!$A$1:$B$30,2,FALSE),"")</f>
        <v/>
      </c>
      <c r="N50" s="8"/>
      <c r="O50" s="11" t="str">
        <f>IF(N50&lt;&gt;"",VLOOKUP(N50,Sheet4!$A$1:$B$15,2,FALSE),"")</f>
        <v/>
      </c>
      <c r="P50" s="11" t="str">
        <f t="shared" si="0"/>
        <v/>
      </c>
      <c r="Q50" s="11" t="str">
        <f t="shared" si="1"/>
        <v/>
      </c>
      <c r="R50" s="8"/>
      <c r="S50" s="42"/>
    </row>
    <row r="51" spans="2:19" s="2" customFormat="1" x14ac:dyDescent="0.2">
      <c r="B51" s="29"/>
      <c r="C51" s="9"/>
      <c r="D51" s="9"/>
      <c r="E51" s="9"/>
      <c r="F51" s="9"/>
      <c r="G51" s="45"/>
      <c r="H51" s="9"/>
      <c r="I51" s="9"/>
      <c r="J51" s="10"/>
      <c r="K51" s="12" t="str">
        <f>IF(Sheet1!$J51&lt;&gt;"",VLOOKUP(Sheet1!$J51,Sheet2!$A$1:$B$40,2,FALSE),"")</f>
        <v/>
      </c>
      <c r="L51" s="14"/>
      <c r="M51" s="11" t="str">
        <f>IF(L51&lt;&gt;"",VLOOKUP(L51,Sheet3!$A$1:$B$30,2,FALSE),"")</f>
        <v/>
      </c>
      <c r="N51" s="8"/>
      <c r="O51" s="11" t="str">
        <f>IF(N51&lt;&gt;"",VLOOKUP(N51,Sheet4!$A$1:$B$15,2,FALSE),"")</f>
        <v/>
      </c>
      <c r="P51" s="11" t="str">
        <f t="shared" si="0"/>
        <v/>
      </c>
      <c r="Q51" s="11" t="str">
        <f t="shared" si="1"/>
        <v/>
      </c>
      <c r="R51" s="8"/>
      <c r="S51" s="42"/>
    </row>
    <row r="52" spans="2:19" s="2" customFormat="1" x14ac:dyDescent="0.2">
      <c r="B52" s="30"/>
      <c r="C52" s="31"/>
      <c r="D52" s="31"/>
      <c r="E52" s="31"/>
      <c r="F52" s="31"/>
      <c r="G52" s="31"/>
      <c r="H52" s="31"/>
      <c r="I52" s="31"/>
      <c r="J52" s="32"/>
      <c r="K52" s="34" t="str">
        <f>IF(Sheet1!$J52&lt;&gt;"",VLOOKUP(Sheet1!$J52,Sheet2!$A$1:$B$40,2,FALSE),"")</f>
        <v/>
      </c>
      <c r="L52" s="36"/>
      <c r="M52" s="38" t="str">
        <f>IF(L52&lt;&gt;"",VLOOKUP(L52,Sheet3!$A$1:$B$30,2,FALSE),"")</f>
        <v/>
      </c>
      <c r="N52" s="40"/>
      <c r="O52" s="38" t="str">
        <f>IF(N52&lt;&gt;"",VLOOKUP(N52,Sheet4!$A$1:$B$15,2,FALSE),"")</f>
        <v/>
      </c>
      <c r="P52" s="38" t="str">
        <f t="shared" si="0"/>
        <v/>
      </c>
      <c r="Q52" s="38" t="str">
        <f t="shared" si="1"/>
        <v/>
      </c>
      <c r="R52" s="40"/>
      <c r="S52" s="43"/>
    </row>
    <row r="56" spans="2:19" ht="38.25" customHeight="1" x14ac:dyDescent="0.2"/>
    <row r="57" spans="2:19" ht="51" customHeight="1" x14ac:dyDescent="0.2"/>
    <row r="58" spans="2:19" ht="51" customHeight="1" x14ac:dyDescent="0.2"/>
    <row r="59" spans="2:19" ht="63.75" customHeight="1" x14ac:dyDescent="0.2"/>
    <row r="60" spans="2:19" ht="25.5" customHeight="1" x14ac:dyDescent="0.2"/>
    <row r="61" spans="2:19" ht="38.25" customHeight="1" x14ac:dyDescent="0.2"/>
    <row r="62" spans="2:19" ht="51" customHeight="1" x14ac:dyDescent="0.2"/>
    <row r="63" spans="2:19" ht="51" customHeight="1" x14ac:dyDescent="0.2"/>
    <row r="64" spans="2:19" ht="38.25" customHeight="1" x14ac:dyDescent="0.2"/>
    <row r="65" ht="38.25" customHeight="1" x14ac:dyDescent="0.2"/>
    <row r="66" ht="38.25" customHeight="1" x14ac:dyDescent="0.2"/>
    <row r="67" ht="38.25" customHeight="1" x14ac:dyDescent="0.2"/>
    <row r="68" ht="38.25" customHeight="1" x14ac:dyDescent="0.2"/>
    <row r="69" ht="51" customHeight="1" x14ac:dyDescent="0.2"/>
    <row r="70" ht="51" customHeight="1" x14ac:dyDescent="0.2"/>
    <row r="71" ht="38.25" customHeight="1" x14ac:dyDescent="0.2"/>
    <row r="72" ht="38.25" customHeight="1" x14ac:dyDescent="0.2"/>
    <row r="73" ht="38.25" customHeight="1" x14ac:dyDescent="0.2"/>
    <row r="74" ht="38.25" customHeight="1" x14ac:dyDescent="0.2"/>
    <row r="75" ht="38.25" customHeight="1" x14ac:dyDescent="0.2"/>
    <row r="76" ht="38.25" customHeight="1" x14ac:dyDescent="0.2"/>
    <row r="77" ht="51" customHeight="1" x14ac:dyDescent="0.2"/>
    <row r="78" ht="38.25" customHeight="1" x14ac:dyDescent="0.2"/>
    <row r="79" ht="63.75" customHeight="1" x14ac:dyDescent="0.2"/>
    <row r="80" ht="38.25" customHeight="1" x14ac:dyDescent="0.2"/>
    <row r="81" ht="38.25" customHeight="1" x14ac:dyDescent="0.2"/>
    <row r="82" ht="51" customHeight="1" x14ac:dyDescent="0.2"/>
    <row r="83" ht="51" customHeight="1" x14ac:dyDescent="0.2"/>
    <row r="84" ht="63.75" customHeight="1" x14ac:dyDescent="0.2"/>
    <row r="85" ht="25.5" customHeight="1" x14ac:dyDescent="0.2"/>
    <row r="86" ht="38.25" customHeight="1" x14ac:dyDescent="0.2"/>
    <row r="87" ht="38.25" customHeight="1" x14ac:dyDescent="0.2"/>
    <row r="88" ht="51" customHeight="1" x14ac:dyDescent="0.2"/>
    <row r="89" ht="89.25" customHeight="1" x14ac:dyDescent="0.2"/>
    <row r="90" ht="38.25" customHeight="1" x14ac:dyDescent="0.2"/>
    <row r="91" ht="51" customHeight="1" x14ac:dyDescent="0.2"/>
    <row r="92" ht="25.5" customHeight="1" x14ac:dyDescent="0.2"/>
    <row r="93" ht="51" customHeight="1" x14ac:dyDescent="0.2"/>
    <row r="94" ht="25.5" customHeight="1" x14ac:dyDescent="0.2"/>
    <row r="95" ht="51" customHeight="1" x14ac:dyDescent="0.2"/>
  </sheetData>
  <sheetProtection formatCells="0" formatColumns="0" formatRows="0" insertRows="0" deleteRows="0" sort="0" autoFilter="0" pivotTables="0"/>
  <autoFilter ref="B9:S52"/>
  <mergeCells count="6">
    <mergeCell ref="R8:S8"/>
    <mergeCell ref="B8:I8"/>
    <mergeCell ref="C2:Q4"/>
    <mergeCell ref="B2:B4"/>
    <mergeCell ref="J8:Q8"/>
    <mergeCell ref="D6:E6"/>
  </mergeCells>
  <conditionalFormatting sqref="K10:K52">
    <cfRule type="cellIs" dxfId="162" priority="167" operator="equal">
      <formula>10</formula>
    </cfRule>
    <cfRule type="cellIs" dxfId="161" priority="168" operator="equal">
      <formula>9</formula>
    </cfRule>
    <cfRule type="cellIs" dxfId="160" priority="170" operator="equal">
      <formula>8</formula>
    </cfRule>
    <cfRule type="cellIs" dxfId="159" priority="171" operator="equal">
      <formula>7</formula>
    </cfRule>
    <cfRule type="cellIs" dxfId="158" priority="172" operator="equal">
      <formula>6</formula>
    </cfRule>
    <cfRule type="cellIs" dxfId="157" priority="173" operator="equal">
      <formula>5</formula>
    </cfRule>
    <cfRule type="cellIs" dxfId="156" priority="174" operator="between">
      <formula>3</formula>
      <formula>4</formula>
    </cfRule>
    <cfRule type="cellIs" dxfId="155" priority="175" operator="lessThanOrEqual">
      <formula>2</formula>
    </cfRule>
  </conditionalFormatting>
  <conditionalFormatting sqref="Q10:Q52">
    <cfRule type="cellIs" dxfId="154" priority="164" operator="equal">
      <formula>"High Risk"</formula>
    </cfRule>
    <cfRule type="cellIs" dxfId="153" priority="165" operator="equal">
      <formula>"Medium Risk"</formula>
    </cfRule>
    <cfRule type="cellIs" dxfId="152" priority="166" operator="equal">
      <formula>"Low Risk"</formula>
    </cfRule>
  </conditionalFormatting>
  <conditionalFormatting sqref="R10:S52">
    <cfRule type="cellIs" dxfId="151" priority="150" operator="equal">
      <formula>"High Risk"</formula>
    </cfRule>
    <cfRule type="cellIs" dxfId="150" priority="151" operator="equal">
      <formula>"Medium Risk"</formula>
    </cfRule>
    <cfRule type="cellIs" dxfId="149" priority="152" operator="equal">
      <formula>"Low Risk"</formula>
    </cfRule>
  </conditionalFormatting>
  <conditionalFormatting sqref="Q10:Q52">
    <cfRule type="cellIs" dxfId="148" priority="149" operator="equal">
      <formula>"Error"</formula>
    </cfRule>
  </conditionalFormatting>
  <conditionalFormatting sqref="S11">
    <cfRule type="cellIs" dxfId="147" priority="146" operator="equal">
      <formula>"High Risk"</formula>
    </cfRule>
    <cfRule type="cellIs" dxfId="146" priority="147" operator="equal">
      <formula>"Medium Risk"</formula>
    </cfRule>
    <cfRule type="cellIs" dxfId="145" priority="148" operator="equal">
      <formula>"Low Risk"</formula>
    </cfRule>
  </conditionalFormatting>
  <conditionalFormatting sqref="S11">
    <cfRule type="cellIs" dxfId="144" priority="143" operator="equal">
      <formula>"High Risk"</formula>
    </cfRule>
    <cfRule type="cellIs" dxfId="143" priority="144" operator="equal">
      <formula>"Medium Risk"</formula>
    </cfRule>
    <cfRule type="cellIs" dxfId="142" priority="145" operator="equal">
      <formula>"Low Risk"</formula>
    </cfRule>
  </conditionalFormatting>
  <conditionalFormatting sqref="S11">
    <cfRule type="cellIs" dxfId="141" priority="140" operator="equal">
      <formula>"High Risk"</formula>
    </cfRule>
    <cfRule type="cellIs" dxfId="140" priority="141" operator="equal">
      <formula>"Medium Risk"</formula>
    </cfRule>
    <cfRule type="cellIs" dxfId="139" priority="142" operator="equal">
      <formula>"Low Risk"</formula>
    </cfRule>
  </conditionalFormatting>
  <conditionalFormatting sqref="S11">
    <cfRule type="cellIs" dxfId="138" priority="137" operator="equal">
      <formula>"High Risk"</formula>
    </cfRule>
    <cfRule type="cellIs" dxfId="137" priority="138" operator="equal">
      <formula>"Medium Risk"</formula>
    </cfRule>
    <cfRule type="cellIs" dxfId="136" priority="139" operator="equal">
      <formula>"Low Risk"</formula>
    </cfRule>
  </conditionalFormatting>
  <conditionalFormatting sqref="S11">
    <cfRule type="cellIs" dxfId="135" priority="134" operator="equal">
      <formula>"High Risk"</formula>
    </cfRule>
    <cfRule type="cellIs" dxfId="134" priority="135" operator="equal">
      <formula>"Medium Risk"</formula>
    </cfRule>
    <cfRule type="cellIs" dxfId="133" priority="136" operator="equal">
      <formula>"Low Risk"</formula>
    </cfRule>
  </conditionalFormatting>
  <conditionalFormatting sqref="S12">
    <cfRule type="cellIs" dxfId="132" priority="131" operator="equal">
      <formula>"High Risk"</formula>
    </cfRule>
    <cfRule type="cellIs" dxfId="131" priority="132" operator="equal">
      <formula>"Medium Risk"</formula>
    </cfRule>
    <cfRule type="cellIs" dxfId="130" priority="133" operator="equal">
      <formula>"Low Risk"</formula>
    </cfRule>
  </conditionalFormatting>
  <conditionalFormatting sqref="S12">
    <cfRule type="cellIs" dxfId="129" priority="128" operator="equal">
      <formula>"High Risk"</formula>
    </cfRule>
    <cfRule type="cellIs" dxfId="128" priority="129" operator="equal">
      <formula>"Medium Risk"</formula>
    </cfRule>
    <cfRule type="cellIs" dxfId="127" priority="130" operator="equal">
      <formula>"Low Risk"</formula>
    </cfRule>
  </conditionalFormatting>
  <conditionalFormatting sqref="S12">
    <cfRule type="cellIs" dxfId="126" priority="125" operator="equal">
      <formula>"High Risk"</formula>
    </cfRule>
    <cfRule type="cellIs" dxfId="125" priority="126" operator="equal">
      <formula>"Medium Risk"</formula>
    </cfRule>
    <cfRule type="cellIs" dxfId="124" priority="127" operator="equal">
      <formula>"Low Risk"</formula>
    </cfRule>
  </conditionalFormatting>
  <conditionalFormatting sqref="S12">
    <cfRule type="cellIs" dxfId="123" priority="122" operator="equal">
      <formula>"High Risk"</formula>
    </cfRule>
    <cfRule type="cellIs" dxfId="122" priority="123" operator="equal">
      <formula>"Medium Risk"</formula>
    </cfRule>
    <cfRule type="cellIs" dxfId="121" priority="124" operator="equal">
      <formula>"Low Risk"</formula>
    </cfRule>
  </conditionalFormatting>
  <conditionalFormatting sqref="S12">
    <cfRule type="cellIs" dxfId="120" priority="119" operator="equal">
      <formula>"High Risk"</formula>
    </cfRule>
    <cfRule type="cellIs" dxfId="119" priority="120" operator="equal">
      <formula>"Medium Risk"</formula>
    </cfRule>
    <cfRule type="cellIs" dxfId="118" priority="121" operator="equal">
      <formula>"Low Risk"</formula>
    </cfRule>
  </conditionalFormatting>
  <conditionalFormatting sqref="S13">
    <cfRule type="cellIs" dxfId="117" priority="116" operator="equal">
      <formula>"High Risk"</formula>
    </cfRule>
    <cfRule type="cellIs" dxfId="116" priority="117" operator="equal">
      <formula>"Medium Risk"</formula>
    </cfRule>
    <cfRule type="cellIs" dxfId="115" priority="118" operator="equal">
      <formula>"Low Risk"</formula>
    </cfRule>
  </conditionalFormatting>
  <conditionalFormatting sqref="S13">
    <cfRule type="cellIs" dxfId="114" priority="113" operator="equal">
      <formula>"High Risk"</formula>
    </cfRule>
    <cfRule type="cellIs" dxfId="113" priority="114" operator="equal">
      <formula>"Medium Risk"</formula>
    </cfRule>
    <cfRule type="cellIs" dxfId="112" priority="115" operator="equal">
      <formula>"Low Risk"</formula>
    </cfRule>
  </conditionalFormatting>
  <conditionalFormatting sqref="S13">
    <cfRule type="cellIs" dxfId="111" priority="110" operator="equal">
      <formula>"High Risk"</formula>
    </cfRule>
    <cfRule type="cellIs" dxfId="110" priority="111" operator="equal">
      <formula>"Medium Risk"</formula>
    </cfRule>
    <cfRule type="cellIs" dxfId="109" priority="112" operator="equal">
      <formula>"Low Risk"</formula>
    </cfRule>
  </conditionalFormatting>
  <conditionalFormatting sqref="S13">
    <cfRule type="cellIs" dxfId="108" priority="107" operator="equal">
      <formula>"High Risk"</formula>
    </cfRule>
    <cfRule type="cellIs" dxfId="107" priority="108" operator="equal">
      <formula>"Medium Risk"</formula>
    </cfRule>
    <cfRule type="cellIs" dxfId="106" priority="109" operator="equal">
      <formula>"Low Risk"</formula>
    </cfRule>
  </conditionalFormatting>
  <conditionalFormatting sqref="S13">
    <cfRule type="cellIs" dxfId="105" priority="104" operator="equal">
      <formula>"High Risk"</formula>
    </cfRule>
    <cfRule type="cellIs" dxfId="104" priority="105" operator="equal">
      <formula>"Medium Risk"</formula>
    </cfRule>
    <cfRule type="cellIs" dxfId="103" priority="106" operator="equal">
      <formula>"Low Risk"</formula>
    </cfRule>
  </conditionalFormatting>
  <conditionalFormatting sqref="S14">
    <cfRule type="cellIs" dxfId="102" priority="101" operator="equal">
      <formula>"High Risk"</formula>
    </cfRule>
    <cfRule type="cellIs" dxfId="101" priority="102" operator="equal">
      <formula>"Medium Risk"</formula>
    </cfRule>
    <cfRule type="cellIs" dxfId="100" priority="103" operator="equal">
      <formula>"Low Risk"</formula>
    </cfRule>
  </conditionalFormatting>
  <conditionalFormatting sqref="S14">
    <cfRule type="cellIs" dxfId="99" priority="98" operator="equal">
      <formula>"High Risk"</formula>
    </cfRule>
    <cfRule type="cellIs" dxfId="98" priority="99" operator="equal">
      <formula>"Medium Risk"</formula>
    </cfRule>
    <cfRule type="cellIs" dxfId="97" priority="100" operator="equal">
      <formula>"Low Risk"</formula>
    </cfRule>
  </conditionalFormatting>
  <conditionalFormatting sqref="S14">
    <cfRule type="cellIs" dxfId="96" priority="95" operator="equal">
      <formula>"High Risk"</formula>
    </cfRule>
    <cfRule type="cellIs" dxfId="95" priority="96" operator="equal">
      <formula>"Medium Risk"</formula>
    </cfRule>
    <cfRule type="cellIs" dxfId="94" priority="97" operator="equal">
      <formula>"Low Risk"</formula>
    </cfRule>
  </conditionalFormatting>
  <conditionalFormatting sqref="S14">
    <cfRule type="cellIs" dxfId="93" priority="92" operator="equal">
      <formula>"High Risk"</formula>
    </cfRule>
    <cfRule type="cellIs" dxfId="92" priority="93" operator="equal">
      <formula>"Medium Risk"</formula>
    </cfRule>
    <cfRule type="cellIs" dxfId="91" priority="94" operator="equal">
      <formula>"Low Risk"</formula>
    </cfRule>
  </conditionalFormatting>
  <conditionalFormatting sqref="S14">
    <cfRule type="cellIs" dxfId="90" priority="89" operator="equal">
      <formula>"High Risk"</formula>
    </cfRule>
    <cfRule type="cellIs" dxfId="89" priority="90" operator="equal">
      <formula>"Medium Risk"</formula>
    </cfRule>
    <cfRule type="cellIs" dxfId="88" priority="91" operator="equal">
      <formula>"Low Risk"</formula>
    </cfRule>
  </conditionalFormatting>
  <conditionalFormatting sqref="S15">
    <cfRule type="cellIs" dxfId="87" priority="86" operator="equal">
      <formula>"High Risk"</formula>
    </cfRule>
    <cfRule type="cellIs" dxfId="86" priority="87" operator="equal">
      <formula>"Medium Risk"</formula>
    </cfRule>
    <cfRule type="cellIs" dxfId="85" priority="88" operator="equal">
      <formula>"Low Risk"</formula>
    </cfRule>
  </conditionalFormatting>
  <conditionalFormatting sqref="S15">
    <cfRule type="cellIs" dxfId="84" priority="83" operator="equal">
      <formula>"High Risk"</formula>
    </cfRule>
    <cfRule type="cellIs" dxfId="83" priority="84" operator="equal">
      <formula>"Medium Risk"</formula>
    </cfRule>
    <cfRule type="cellIs" dxfId="82" priority="85" operator="equal">
      <formula>"Low Risk"</formula>
    </cfRule>
  </conditionalFormatting>
  <conditionalFormatting sqref="S15">
    <cfRule type="cellIs" dxfId="81" priority="80" operator="equal">
      <formula>"High Risk"</formula>
    </cfRule>
    <cfRule type="cellIs" dxfId="80" priority="81" operator="equal">
      <formula>"Medium Risk"</formula>
    </cfRule>
    <cfRule type="cellIs" dxfId="79" priority="82" operator="equal">
      <formula>"Low Risk"</formula>
    </cfRule>
  </conditionalFormatting>
  <conditionalFormatting sqref="S15">
    <cfRule type="cellIs" dxfId="78" priority="77" operator="equal">
      <formula>"High Risk"</formula>
    </cfRule>
    <cfRule type="cellIs" dxfId="77" priority="78" operator="equal">
      <formula>"Medium Risk"</formula>
    </cfRule>
    <cfRule type="cellIs" dxfId="76" priority="79" operator="equal">
      <formula>"Low Risk"</formula>
    </cfRule>
  </conditionalFormatting>
  <conditionalFormatting sqref="S15">
    <cfRule type="cellIs" dxfId="75" priority="74" operator="equal">
      <formula>"High Risk"</formula>
    </cfRule>
    <cfRule type="cellIs" dxfId="74" priority="75" operator="equal">
      <formula>"Medium Risk"</formula>
    </cfRule>
    <cfRule type="cellIs" dxfId="73" priority="76" operator="equal">
      <formula>"Low Risk"</formula>
    </cfRule>
  </conditionalFormatting>
  <conditionalFormatting sqref="S16">
    <cfRule type="cellIs" dxfId="72" priority="71" operator="equal">
      <formula>"High Risk"</formula>
    </cfRule>
    <cfRule type="cellIs" dxfId="71" priority="72" operator="equal">
      <formula>"Medium Risk"</formula>
    </cfRule>
    <cfRule type="cellIs" dxfId="70" priority="73" operator="equal">
      <formula>"Low Risk"</formula>
    </cfRule>
  </conditionalFormatting>
  <conditionalFormatting sqref="S16">
    <cfRule type="cellIs" dxfId="69" priority="68" operator="equal">
      <formula>"High Risk"</formula>
    </cfRule>
    <cfRule type="cellIs" dxfId="68" priority="69" operator="equal">
      <formula>"Medium Risk"</formula>
    </cfRule>
    <cfRule type="cellIs" dxfId="67" priority="70" operator="equal">
      <formula>"Low Risk"</formula>
    </cfRule>
  </conditionalFormatting>
  <conditionalFormatting sqref="S16">
    <cfRule type="cellIs" dxfId="66" priority="65" operator="equal">
      <formula>"High Risk"</formula>
    </cfRule>
    <cfRule type="cellIs" dxfId="65" priority="66" operator="equal">
      <formula>"Medium Risk"</formula>
    </cfRule>
    <cfRule type="cellIs" dxfId="64" priority="67" operator="equal">
      <formula>"Low Risk"</formula>
    </cfRule>
  </conditionalFormatting>
  <conditionalFormatting sqref="S16">
    <cfRule type="cellIs" dxfId="63" priority="62" operator="equal">
      <formula>"High Risk"</formula>
    </cfRule>
    <cfRule type="cellIs" dxfId="62" priority="63" operator="equal">
      <formula>"Medium Risk"</formula>
    </cfRule>
    <cfRule type="cellIs" dxfId="61" priority="64" operator="equal">
      <formula>"Low Risk"</formula>
    </cfRule>
  </conditionalFormatting>
  <conditionalFormatting sqref="S16">
    <cfRule type="cellIs" dxfId="60" priority="59" operator="equal">
      <formula>"High Risk"</formula>
    </cfRule>
    <cfRule type="cellIs" dxfId="59" priority="60" operator="equal">
      <formula>"Medium Risk"</formula>
    </cfRule>
    <cfRule type="cellIs" dxfId="58" priority="61" operator="equal">
      <formula>"Low Risk"</formula>
    </cfRule>
  </conditionalFormatting>
  <conditionalFormatting sqref="S17">
    <cfRule type="cellIs" dxfId="57" priority="56" operator="equal">
      <formula>"High Risk"</formula>
    </cfRule>
    <cfRule type="cellIs" dxfId="56" priority="57" operator="equal">
      <formula>"Medium Risk"</formula>
    </cfRule>
    <cfRule type="cellIs" dxfId="55" priority="58" operator="equal">
      <formula>"Low Risk"</formula>
    </cfRule>
  </conditionalFormatting>
  <conditionalFormatting sqref="S17">
    <cfRule type="cellIs" dxfId="54" priority="53" operator="equal">
      <formula>"High Risk"</formula>
    </cfRule>
    <cfRule type="cellIs" dxfId="53" priority="54" operator="equal">
      <formula>"Medium Risk"</formula>
    </cfRule>
    <cfRule type="cellIs" dxfId="52" priority="55" operator="equal">
      <formula>"Low Risk"</formula>
    </cfRule>
  </conditionalFormatting>
  <conditionalFormatting sqref="S17">
    <cfRule type="cellIs" dxfId="51" priority="50" operator="equal">
      <formula>"High Risk"</formula>
    </cfRule>
    <cfRule type="cellIs" dxfId="50" priority="51" operator="equal">
      <formula>"Medium Risk"</formula>
    </cfRule>
    <cfRule type="cellIs" dxfId="49" priority="52" operator="equal">
      <formula>"Low Risk"</formula>
    </cfRule>
  </conditionalFormatting>
  <conditionalFormatting sqref="S17">
    <cfRule type="cellIs" dxfId="48" priority="47" operator="equal">
      <formula>"High Risk"</formula>
    </cfRule>
    <cfRule type="cellIs" dxfId="47" priority="48" operator="equal">
      <formula>"Medium Risk"</formula>
    </cfRule>
    <cfRule type="cellIs" dxfId="46" priority="49" operator="equal">
      <formula>"Low Risk"</formula>
    </cfRule>
  </conditionalFormatting>
  <conditionalFormatting sqref="S17">
    <cfRule type="cellIs" dxfId="45" priority="44" operator="equal">
      <formula>"High Risk"</formula>
    </cfRule>
    <cfRule type="cellIs" dxfId="44" priority="45" operator="equal">
      <formula>"Medium Risk"</formula>
    </cfRule>
    <cfRule type="cellIs" dxfId="43" priority="46" operator="equal">
      <formula>"Low Risk"</formula>
    </cfRule>
  </conditionalFormatting>
  <conditionalFormatting sqref="S20">
    <cfRule type="cellIs" dxfId="42" priority="41" operator="equal">
      <formula>"High Risk"</formula>
    </cfRule>
    <cfRule type="cellIs" dxfId="41" priority="42" operator="equal">
      <formula>"Medium Risk"</formula>
    </cfRule>
    <cfRule type="cellIs" dxfId="40" priority="43" operator="equal">
      <formula>"Low Risk"</formula>
    </cfRule>
  </conditionalFormatting>
  <conditionalFormatting sqref="S20">
    <cfRule type="cellIs" dxfId="39" priority="38" operator="equal">
      <formula>"High Risk"</formula>
    </cfRule>
    <cfRule type="cellIs" dxfId="38" priority="39" operator="equal">
      <formula>"Medium Risk"</formula>
    </cfRule>
    <cfRule type="cellIs" dxfId="37" priority="40" operator="equal">
      <formula>"Low Risk"</formula>
    </cfRule>
  </conditionalFormatting>
  <conditionalFormatting sqref="S20">
    <cfRule type="cellIs" dxfId="36" priority="35" operator="equal">
      <formula>"High Risk"</formula>
    </cfRule>
    <cfRule type="cellIs" dxfId="35" priority="36" operator="equal">
      <formula>"Medium Risk"</formula>
    </cfRule>
    <cfRule type="cellIs" dxfId="34" priority="37" operator="equal">
      <formula>"Low Risk"</formula>
    </cfRule>
  </conditionalFormatting>
  <conditionalFormatting sqref="S21">
    <cfRule type="cellIs" dxfId="33" priority="32" operator="equal">
      <formula>"High Risk"</formula>
    </cfRule>
    <cfRule type="cellIs" dxfId="32" priority="33" operator="equal">
      <formula>"Medium Risk"</formula>
    </cfRule>
    <cfRule type="cellIs" dxfId="31" priority="34" operator="equal">
      <formula>"Low Risk"</formula>
    </cfRule>
  </conditionalFormatting>
  <conditionalFormatting sqref="S21">
    <cfRule type="cellIs" dxfId="30" priority="29" operator="equal">
      <formula>"High Risk"</formula>
    </cfRule>
    <cfRule type="cellIs" dxfId="29" priority="30" operator="equal">
      <formula>"Medium Risk"</formula>
    </cfRule>
    <cfRule type="cellIs" dxfId="28" priority="31" operator="equal">
      <formula>"Low Risk"</formula>
    </cfRule>
  </conditionalFormatting>
  <conditionalFormatting sqref="S21">
    <cfRule type="cellIs" dxfId="27" priority="26" operator="equal">
      <formula>"High Risk"</formula>
    </cfRule>
    <cfRule type="cellIs" dxfId="26" priority="27" operator="equal">
      <formula>"Medium Risk"</formula>
    </cfRule>
    <cfRule type="cellIs" dxfId="25" priority="28" operator="equal">
      <formula>"Low Risk"</formula>
    </cfRule>
  </conditionalFormatting>
  <conditionalFormatting sqref="S30">
    <cfRule type="cellIs" dxfId="24" priority="23" operator="equal">
      <formula>"High Risk"</formula>
    </cfRule>
    <cfRule type="cellIs" dxfId="23" priority="24" operator="equal">
      <formula>"Medium Risk"</formula>
    </cfRule>
    <cfRule type="cellIs" dxfId="22" priority="25" operator="equal">
      <formula>"Low Risk"</formula>
    </cfRule>
  </conditionalFormatting>
  <conditionalFormatting sqref="S30">
    <cfRule type="cellIs" dxfId="21" priority="20" operator="equal">
      <formula>"High Risk"</formula>
    </cfRule>
    <cfRule type="cellIs" dxfId="20" priority="21" operator="equal">
      <formula>"Medium Risk"</formula>
    </cfRule>
    <cfRule type="cellIs" dxfId="19" priority="22" operator="equal">
      <formula>"Low Risk"</formula>
    </cfRule>
  </conditionalFormatting>
  <conditionalFormatting sqref="S30">
    <cfRule type="cellIs" dxfId="18" priority="17" operator="equal">
      <formula>"High Risk"</formula>
    </cfRule>
    <cfRule type="cellIs" dxfId="17" priority="18" operator="equal">
      <formula>"Medium Risk"</formula>
    </cfRule>
    <cfRule type="cellIs" dxfId="16" priority="19" operator="equal">
      <formula>"Low Risk"</formula>
    </cfRule>
  </conditionalFormatting>
  <conditionalFormatting sqref="Q32">
    <cfRule type="cellIs" dxfId="15" priority="14" operator="equal">
      <formula>"High Risk"</formula>
    </cfRule>
    <cfRule type="cellIs" dxfId="14" priority="15" operator="equal">
      <formula>"Medium Risk"</formula>
    </cfRule>
    <cfRule type="cellIs" dxfId="13" priority="16" operator="equal">
      <formula>"Low Risk"</formula>
    </cfRule>
  </conditionalFormatting>
  <conditionalFormatting sqref="R32:S32">
    <cfRule type="cellIs" dxfId="12" priority="11" operator="equal">
      <formula>"High Risk"</formula>
    </cfRule>
    <cfRule type="cellIs" dxfId="11" priority="12" operator="equal">
      <formula>"Medium Risk"</formula>
    </cfRule>
    <cfRule type="cellIs" dxfId="10" priority="13" operator="equal">
      <formula>"Low Risk"</formula>
    </cfRule>
  </conditionalFormatting>
  <conditionalFormatting sqref="Q32">
    <cfRule type="cellIs" dxfId="9" priority="10" operator="equal">
      <formula>"Error"</formula>
    </cfRule>
  </conditionalFormatting>
  <conditionalFormatting sqref="S32">
    <cfRule type="cellIs" dxfId="8" priority="7" operator="equal">
      <formula>"High Risk"</formula>
    </cfRule>
    <cfRule type="cellIs" dxfId="7" priority="8" operator="equal">
      <formula>"Medium Risk"</formula>
    </cfRule>
    <cfRule type="cellIs" dxfId="6" priority="9" operator="equal">
      <formula>"Low Risk"</formula>
    </cfRule>
  </conditionalFormatting>
  <conditionalFormatting sqref="S32">
    <cfRule type="cellIs" dxfId="5" priority="4" operator="equal">
      <formula>"High Risk"</formula>
    </cfRule>
    <cfRule type="cellIs" dxfId="4" priority="5" operator="equal">
      <formula>"Medium Risk"</formula>
    </cfRule>
    <cfRule type="cellIs" dxfId="3" priority="6" operator="equal">
      <formula>"Low Risk"</formula>
    </cfRule>
  </conditionalFormatting>
  <conditionalFormatting sqref="S32">
    <cfRule type="cellIs" dxfId="2" priority="1" operator="equal">
      <formula>"High Risk"</formula>
    </cfRule>
    <cfRule type="cellIs" dxfId="1" priority="2" operator="equal">
      <formula>"Medium Risk"</formula>
    </cfRule>
    <cfRule type="cellIs" dxfId="0" priority="3" operator="equal">
      <formula>"Low Risk"</formula>
    </cfRule>
  </conditionalFormatting>
  <dataValidations count="7">
    <dataValidation type="list" allowBlank="1" showInputMessage="1" showErrorMessage="1" sqref="H10:H52">
      <formula1>"Normal, Abnormal, Emergency"</formula1>
    </dataValidation>
    <dataValidation type="list" allowBlank="1" showInputMessage="1" showErrorMessage="1" sqref="D10:D52">
      <formula1>"روزمره, غیر روزمره"</formula1>
    </dataValidation>
    <dataValidation type="list" allowBlank="1" showInputMessage="1" showErrorMessage="1" sqref="R10:R52">
      <formula1>"حذف, جایگزینی,کنترل های مهندسی و اداری,علائم هشدار دهنده و PPE"</formula1>
    </dataValidation>
    <dataValidation type="decimal" allowBlank="1" showInputMessage="1" showErrorMessage="1" error="خطا در ورود اطلاعات" prompt="میزان قابلیت اطمینان بر اساس درصد وارد شود_x000a_" sqref="D7">
      <formula1>0</formula1>
      <formula2>1</formula2>
    </dataValidation>
    <dataValidation type="list" allowBlank="1" showInputMessage="1" showErrorMessage="1" sqref="J10:J52">
      <formula1>S</formula1>
    </dataValidation>
    <dataValidation type="list" allowBlank="1" showInputMessage="1" showErrorMessage="1" sqref="L10:L52">
      <formula1>PPP</formula1>
    </dataValidation>
    <dataValidation type="list" allowBlank="1" showInputMessage="1" showErrorMessage="1" sqref="N10:N52">
      <formula1>EEE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40"/>
  <sheetViews>
    <sheetView rightToLeft="1" topLeftCell="A21" workbookViewId="0">
      <selection sqref="A1:B40"/>
    </sheetView>
  </sheetViews>
  <sheetFormatPr defaultRowHeight="14.25" x14ac:dyDescent="0.2"/>
  <cols>
    <col min="1" max="1" width="32.375" style="5" customWidth="1"/>
  </cols>
  <sheetData>
    <row r="1" spans="1:2" x14ac:dyDescent="0.2">
      <c r="A1" s="5" t="s">
        <v>12</v>
      </c>
      <c r="B1">
        <v>1</v>
      </c>
    </row>
    <row r="2" spans="1:2" x14ac:dyDescent="0.2">
      <c r="A2" s="5" t="s">
        <v>13</v>
      </c>
      <c r="B2">
        <v>2</v>
      </c>
    </row>
    <row r="3" spans="1:2" x14ac:dyDescent="0.2">
      <c r="A3" s="5" t="s">
        <v>14</v>
      </c>
      <c r="B3">
        <v>2</v>
      </c>
    </row>
    <row r="4" spans="1:2" ht="28.5" x14ac:dyDescent="0.2">
      <c r="A4" s="5" t="s">
        <v>15</v>
      </c>
      <c r="B4">
        <v>3</v>
      </c>
    </row>
    <row r="5" spans="1:2" x14ac:dyDescent="0.2">
      <c r="A5" s="5" t="s">
        <v>16</v>
      </c>
      <c r="B5">
        <v>3</v>
      </c>
    </row>
    <row r="6" spans="1:2" x14ac:dyDescent="0.2">
      <c r="A6" s="5" t="s">
        <v>17</v>
      </c>
      <c r="B6">
        <v>3</v>
      </c>
    </row>
    <row r="7" spans="1:2" x14ac:dyDescent="0.2">
      <c r="A7" s="5" t="s">
        <v>18</v>
      </c>
      <c r="B7">
        <v>3</v>
      </c>
    </row>
    <row r="8" spans="1:2" x14ac:dyDescent="0.2">
      <c r="A8" s="5" t="s">
        <v>19</v>
      </c>
      <c r="B8">
        <v>4</v>
      </c>
    </row>
    <row r="9" spans="1:2" x14ac:dyDescent="0.2">
      <c r="A9" s="5" t="s">
        <v>20</v>
      </c>
      <c r="B9">
        <v>4</v>
      </c>
    </row>
    <row r="10" spans="1:2" x14ac:dyDescent="0.2">
      <c r="A10" s="5" t="s">
        <v>21</v>
      </c>
      <c r="B10">
        <v>4</v>
      </c>
    </row>
    <row r="11" spans="1:2" x14ac:dyDescent="0.2">
      <c r="A11" s="5" t="s">
        <v>22</v>
      </c>
      <c r="B11">
        <v>4</v>
      </c>
    </row>
    <row r="12" spans="1:2" x14ac:dyDescent="0.2">
      <c r="A12" s="5" t="s">
        <v>23</v>
      </c>
      <c r="B12">
        <v>4</v>
      </c>
    </row>
    <row r="13" spans="1:2" x14ac:dyDescent="0.2">
      <c r="A13" s="5" t="s">
        <v>24</v>
      </c>
      <c r="B13">
        <v>4</v>
      </c>
    </row>
    <row r="14" spans="1:2" x14ac:dyDescent="0.2">
      <c r="A14" s="5" t="s">
        <v>25</v>
      </c>
      <c r="B14">
        <v>4</v>
      </c>
    </row>
    <row r="15" spans="1:2" x14ac:dyDescent="0.2">
      <c r="A15" s="5" t="s">
        <v>26</v>
      </c>
      <c r="B15">
        <v>5</v>
      </c>
    </row>
    <row r="16" spans="1:2" x14ac:dyDescent="0.2">
      <c r="A16" s="5" t="s">
        <v>27</v>
      </c>
      <c r="B16">
        <v>5</v>
      </c>
    </row>
    <row r="17" spans="1:2" x14ac:dyDescent="0.2">
      <c r="A17" s="5" t="s">
        <v>28</v>
      </c>
      <c r="B17">
        <v>5</v>
      </c>
    </row>
    <row r="18" spans="1:2" x14ac:dyDescent="0.2">
      <c r="A18" s="5" t="s">
        <v>29</v>
      </c>
      <c r="B18">
        <v>5</v>
      </c>
    </row>
    <row r="19" spans="1:2" x14ac:dyDescent="0.2">
      <c r="A19" s="5" t="s">
        <v>30</v>
      </c>
      <c r="B19">
        <v>5</v>
      </c>
    </row>
    <row r="20" spans="1:2" x14ac:dyDescent="0.2">
      <c r="A20" s="5" t="s">
        <v>31</v>
      </c>
      <c r="B20">
        <v>5</v>
      </c>
    </row>
    <row r="21" spans="1:2" x14ac:dyDescent="0.2">
      <c r="A21" s="5" t="s">
        <v>32</v>
      </c>
      <c r="B21">
        <v>5</v>
      </c>
    </row>
    <row r="22" spans="1:2" x14ac:dyDescent="0.2">
      <c r="A22" s="5" t="s">
        <v>33</v>
      </c>
      <c r="B22">
        <v>5</v>
      </c>
    </row>
    <row r="23" spans="1:2" x14ac:dyDescent="0.2">
      <c r="A23" s="5" t="s">
        <v>34</v>
      </c>
      <c r="B23">
        <v>6</v>
      </c>
    </row>
    <row r="24" spans="1:2" ht="28.5" x14ac:dyDescent="0.2">
      <c r="A24" s="5" t="s">
        <v>35</v>
      </c>
      <c r="B24">
        <v>6</v>
      </c>
    </row>
    <row r="25" spans="1:2" x14ac:dyDescent="0.2">
      <c r="A25" s="5" t="s">
        <v>36</v>
      </c>
      <c r="B25">
        <v>6</v>
      </c>
    </row>
    <row r="26" spans="1:2" x14ac:dyDescent="0.2">
      <c r="A26" s="5" t="s">
        <v>37</v>
      </c>
      <c r="B26">
        <v>6</v>
      </c>
    </row>
    <row r="27" spans="1:2" x14ac:dyDescent="0.2">
      <c r="A27" s="5" t="s">
        <v>38</v>
      </c>
      <c r="B27">
        <v>6</v>
      </c>
    </row>
    <row r="28" spans="1:2" x14ac:dyDescent="0.2">
      <c r="A28" s="5" t="s">
        <v>39</v>
      </c>
      <c r="B28">
        <v>7</v>
      </c>
    </row>
    <row r="29" spans="1:2" ht="28.5" x14ac:dyDescent="0.2">
      <c r="A29" s="5" t="s">
        <v>40</v>
      </c>
      <c r="B29">
        <v>7</v>
      </c>
    </row>
    <row r="30" spans="1:2" x14ac:dyDescent="0.2">
      <c r="A30" s="5" t="s">
        <v>41</v>
      </c>
      <c r="B30">
        <v>7</v>
      </c>
    </row>
    <row r="31" spans="1:2" x14ac:dyDescent="0.2">
      <c r="A31" s="5" t="s">
        <v>42</v>
      </c>
      <c r="B31">
        <v>7</v>
      </c>
    </row>
    <row r="32" spans="1:2" x14ac:dyDescent="0.2">
      <c r="A32" s="5" t="s">
        <v>43</v>
      </c>
      <c r="B32">
        <v>7</v>
      </c>
    </row>
    <row r="33" spans="1:2" x14ac:dyDescent="0.2">
      <c r="A33" s="5" t="s">
        <v>44</v>
      </c>
      <c r="B33">
        <v>7</v>
      </c>
    </row>
    <row r="34" spans="1:2" ht="28.5" x14ac:dyDescent="0.2">
      <c r="A34" s="5" t="s">
        <v>45</v>
      </c>
      <c r="B34">
        <v>8</v>
      </c>
    </row>
    <row r="35" spans="1:2" x14ac:dyDescent="0.2">
      <c r="A35" s="5" t="s">
        <v>46</v>
      </c>
      <c r="B35">
        <v>8</v>
      </c>
    </row>
    <row r="36" spans="1:2" x14ac:dyDescent="0.2">
      <c r="A36" s="5" t="s">
        <v>47</v>
      </c>
      <c r="B36">
        <v>8</v>
      </c>
    </row>
    <row r="37" spans="1:2" x14ac:dyDescent="0.2">
      <c r="A37" s="5" t="s">
        <v>48</v>
      </c>
      <c r="B37">
        <v>9</v>
      </c>
    </row>
    <row r="38" spans="1:2" x14ac:dyDescent="0.2">
      <c r="A38" s="5" t="s">
        <v>49</v>
      </c>
      <c r="B38">
        <v>9</v>
      </c>
    </row>
    <row r="39" spans="1:2" x14ac:dyDescent="0.2">
      <c r="A39" s="5" t="s">
        <v>50</v>
      </c>
      <c r="B39">
        <v>10</v>
      </c>
    </row>
    <row r="40" spans="1:2" x14ac:dyDescent="0.2">
      <c r="A40" s="5" t="s">
        <v>51</v>
      </c>
      <c r="B40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30"/>
  <sheetViews>
    <sheetView rightToLeft="1" workbookViewId="0">
      <selection sqref="A1:A30"/>
    </sheetView>
  </sheetViews>
  <sheetFormatPr defaultRowHeight="14.25" x14ac:dyDescent="0.2"/>
  <cols>
    <col min="1" max="1" width="35.5" customWidth="1"/>
  </cols>
  <sheetData>
    <row r="1" spans="1:2" x14ac:dyDescent="0.2">
      <c r="A1" t="s">
        <v>53</v>
      </c>
      <c r="B1">
        <v>1</v>
      </c>
    </row>
    <row r="2" spans="1:2" x14ac:dyDescent="0.2">
      <c r="A2" t="s">
        <v>54</v>
      </c>
      <c r="B2">
        <v>1</v>
      </c>
    </row>
    <row r="3" spans="1:2" x14ac:dyDescent="0.2">
      <c r="A3" t="s">
        <v>55</v>
      </c>
      <c r="B3">
        <v>1</v>
      </c>
    </row>
    <row r="4" spans="1:2" x14ac:dyDescent="0.2">
      <c r="A4" t="s">
        <v>56</v>
      </c>
      <c r="B4">
        <v>2</v>
      </c>
    </row>
    <row r="5" spans="1:2" x14ac:dyDescent="0.2">
      <c r="A5" t="s">
        <v>57</v>
      </c>
      <c r="B5">
        <v>2</v>
      </c>
    </row>
    <row r="6" spans="1:2" x14ac:dyDescent="0.2">
      <c r="A6" t="s">
        <v>58</v>
      </c>
      <c r="B6">
        <v>2</v>
      </c>
    </row>
    <row r="7" spans="1:2" x14ac:dyDescent="0.2">
      <c r="A7" t="s">
        <v>59</v>
      </c>
      <c r="B7">
        <v>3</v>
      </c>
    </row>
    <row r="8" spans="1:2" x14ac:dyDescent="0.2">
      <c r="A8" t="s">
        <v>60</v>
      </c>
      <c r="B8">
        <v>3</v>
      </c>
    </row>
    <row r="9" spans="1:2" x14ac:dyDescent="0.2">
      <c r="A9" t="s">
        <v>61</v>
      </c>
      <c r="B9">
        <v>3</v>
      </c>
    </row>
    <row r="10" spans="1:2" x14ac:dyDescent="0.2">
      <c r="A10" t="s">
        <v>62</v>
      </c>
      <c r="B10">
        <v>4</v>
      </c>
    </row>
    <row r="11" spans="1:2" x14ac:dyDescent="0.2">
      <c r="A11" t="s">
        <v>63</v>
      </c>
      <c r="B11">
        <v>4</v>
      </c>
    </row>
    <row r="12" spans="1:2" x14ac:dyDescent="0.2">
      <c r="A12" t="s">
        <v>64</v>
      </c>
      <c r="B12">
        <v>4</v>
      </c>
    </row>
    <row r="13" spans="1:2" x14ac:dyDescent="0.2">
      <c r="A13" t="s">
        <v>65</v>
      </c>
      <c r="B13">
        <v>5</v>
      </c>
    </row>
    <row r="14" spans="1:2" x14ac:dyDescent="0.2">
      <c r="A14" t="s">
        <v>66</v>
      </c>
      <c r="B14">
        <v>5</v>
      </c>
    </row>
    <row r="15" spans="1:2" x14ac:dyDescent="0.2">
      <c r="A15" t="s">
        <v>67</v>
      </c>
      <c r="B15">
        <v>5</v>
      </c>
    </row>
    <row r="16" spans="1:2" x14ac:dyDescent="0.2">
      <c r="A16" t="s">
        <v>68</v>
      </c>
      <c r="B16">
        <v>5</v>
      </c>
    </row>
    <row r="17" spans="1:2" x14ac:dyDescent="0.2">
      <c r="A17" t="s">
        <v>69</v>
      </c>
      <c r="B17">
        <v>6</v>
      </c>
    </row>
    <row r="18" spans="1:2" x14ac:dyDescent="0.2">
      <c r="A18" t="s">
        <v>70</v>
      </c>
      <c r="B18">
        <v>6</v>
      </c>
    </row>
    <row r="19" spans="1:2" x14ac:dyDescent="0.2">
      <c r="A19" t="s">
        <v>71</v>
      </c>
      <c r="B19">
        <v>6</v>
      </c>
    </row>
    <row r="20" spans="1:2" x14ac:dyDescent="0.2">
      <c r="A20" t="s">
        <v>72</v>
      </c>
      <c r="B20">
        <v>7</v>
      </c>
    </row>
    <row r="21" spans="1:2" x14ac:dyDescent="0.2">
      <c r="A21" t="s">
        <v>73</v>
      </c>
      <c r="B21">
        <v>7</v>
      </c>
    </row>
    <row r="22" spans="1:2" x14ac:dyDescent="0.2">
      <c r="A22" t="s">
        <v>74</v>
      </c>
      <c r="B22">
        <v>7</v>
      </c>
    </row>
    <row r="23" spans="1:2" x14ac:dyDescent="0.2">
      <c r="A23" t="s">
        <v>75</v>
      </c>
      <c r="B23">
        <v>8</v>
      </c>
    </row>
    <row r="24" spans="1:2" x14ac:dyDescent="0.2">
      <c r="A24" t="s">
        <v>76</v>
      </c>
      <c r="B24">
        <v>8</v>
      </c>
    </row>
    <row r="25" spans="1:2" x14ac:dyDescent="0.2">
      <c r="A25" t="s">
        <v>77</v>
      </c>
      <c r="B25">
        <v>8</v>
      </c>
    </row>
    <row r="26" spans="1:2" x14ac:dyDescent="0.2">
      <c r="A26" t="s">
        <v>78</v>
      </c>
      <c r="B26">
        <v>9</v>
      </c>
    </row>
    <row r="27" spans="1:2" x14ac:dyDescent="0.2">
      <c r="A27" t="s">
        <v>79</v>
      </c>
      <c r="B27">
        <v>9</v>
      </c>
    </row>
    <row r="28" spans="1:2" x14ac:dyDescent="0.2">
      <c r="A28" t="s">
        <v>80</v>
      </c>
      <c r="B28">
        <v>9</v>
      </c>
    </row>
    <row r="29" spans="1:2" x14ac:dyDescent="0.2">
      <c r="A29" t="s">
        <v>81</v>
      </c>
      <c r="B29">
        <v>10</v>
      </c>
    </row>
    <row r="30" spans="1:2" x14ac:dyDescent="0.2">
      <c r="A30" t="s">
        <v>82</v>
      </c>
      <c r="B30">
        <v>10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15"/>
  <sheetViews>
    <sheetView rightToLeft="1" workbookViewId="0">
      <selection sqref="A1:A15"/>
    </sheetView>
  </sheetViews>
  <sheetFormatPr defaultRowHeight="14.25" x14ac:dyDescent="0.2"/>
  <cols>
    <col min="1" max="1" width="67.25" customWidth="1"/>
  </cols>
  <sheetData>
    <row r="1" spans="1:2" ht="15" thickBot="1" x14ac:dyDescent="0.25">
      <c r="A1" s="20" t="s">
        <v>94</v>
      </c>
      <c r="B1" s="22">
        <v>10</v>
      </c>
    </row>
    <row r="2" spans="1:2" ht="15" thickBot="1" x14ac:dyDescent="0.25">
      <c r="A2" s="21" t="s">
        <v>92</v>
      </c>
      <c r="B2" s="22">
        <v>10</v>
      </c>
    </row>
    <row r="3" spans="1:2" ht="15" thickBot="1" x14ac:dyDescent="0.25">
      <c r="A3" s="21" t="s">
        <v>93</v>
      </c>
      <c r="B3" s="22">
        <v>10</v>
      </c>
    </row>
    <row r="4" spans="1:2" ht="15" thickBot="1" x14ac:dyDescent="0.25">
      <c r="A4" s="21" t="s">
        <v>96</v>
      </c>
      <c r="B4" s="23">
        <v>7</v>
      </c>
    </row>
    <row r="5" spans="1:2" ht="15" thickBot="1" x14ac:dyDescent="0.25">
      <c r="A5" s="21" t="s">
        <v>95</v>
      </c>
      <c r="B5" s="23">
        <v>7</v>
      </c>
    </row>
    <row r="6" spans="1:2" ht="15" thickBot="1" x14ac:dyDescent="0.25">
      <c r="A6" s="21" t="s">
        <v>98</v>
      </c>
      <c r="B6" s="23">
        <v>5</v>
      </c>
    </row>
    <row r="7" spans="1:2" ht="15" thickBot="1" x14ac:dyDescent="0.25">
      <c r="A7" s="21" t="s">
        <v>97</v>
      </c>
      <c r="B7" s="23">
        <v>5</v>
      </c>
    </row>
    <row r="8" spans="1:2" ht="15" thickBot="1" x14ac:dyDescent="0.25">
      <c r="A8" s="21" t="s">
        <v>99</v>
      </c>
      <c r="B8" s="23">
        <v>5</v>
      </c>
    </row>
    <row r="9" spans="1:2" ht="15" thickBot="1" x14ac:dyDescent="0.25">
      <c r="A9" s="21" t="s">
        <v>100</v>
      </c>
      <c r="B9" s="23">
        <v>3</v>
      </c>
    </row>
    <row r="10" spans="1:2" ht="15" thickBot="1" x14ac:dyDescent="0.25">
      <c r="A10" s="21" t="s">
        <v>101</v>
      </c>
      <c r="B10" s="23">
        <v>3</v>
      </c>
    </row>
    <row r="11" spans="1:2" ht="15" thickBot="1" x14ac:dyDescent="0.25">
      <c r="A11" s="21" t="s">
        <v>106</v>
      </c>
      <c r="B11" s="23">
        <v>2</v>
      </c>
    </row>
    <row r="12" spans="1:2" ht="15" thickBot="1" x14ac:dyDescent="0.25">
      <c r="A12" s="21" t="s">
        <v>103</v>
      </c>
      <c r="B12" s="23">
        <v>2</v>
      </c>
    </row>
    <row r="13" spans="1:2" ht="15" thickBot="1" x14ac:dyDescent="0.25">
      <c r="A13" s="21" t="s">
        <v>102</v>
      </c>
      <c r="B13" s="23">
        <v>2</v>
      </c>
    </row>
    <row r="14" spans="1:2" ht="15" thickBot="1" x14ac:dyDescent="0.25">
      <c r="A14" s="21" t="s">
        <v>105</v>
      </c>
      <c r="B14" s="23">
        <v>1</v>
      </c>
    </row>
    <row r="15" spans="1:2" ht="15" thickBot="1" x14ac:dyDescent="0.25">
      <c r="A15" s="21" t="s">
        <v>104</v>
      </c>
      <c r="B15" s="2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Sheet2</vt:lpstr>
      <vt:lpstr>Sheet3</vt:lpstr>
      <vt:lpstr>Sheet4</vt:lpstr>
      <vt:lpstr>EEE</vt:lpstr>
      <vt:lpstr>PPP</vt:lpstr>
      <vt:lpstr>S</vt:lpstr>
      <vt:lpstr>SSS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Kourosh Azarnia</dc:creator>
  <cp:lastModifiedBy>S.J.</cp:lastModifiedBy>
  <dcterms:created xsi:type="dcterms:W3CDTF">2012-05-11T11:31:17Z</dcterms:created>
  <dcterms:modified xsi:type="dcterms:W3CDTF">2018-07-02T11:23:22Z</dcterms:modified>
</cp:coreProperties>
</file>